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codeName="ThisWorkbook" defaultThemeVersion="124226"/>
  <bookViews>
    <workbookView xWindow="240" yWindow="165" windowWidth="14805" windowHeight="7950"/>
  </bookViews>
  <sheets>
    <sheet name="①リサーチ流れ" sheetId="4" r:id="rId1"/>
    <sheet name="②記入用紙" sheetId="3" r:id="rId2"/>
    <sheet name="③画像登録" sheetId="12" r:id="rId3"/>
    <sheet name="価格計算" sheetId="1" r:id="rId4"/>
  </sheets>
  <externalReferences>
    <externalReference r:id="rId5"/>
    <externalReference r:id="rId6"/>
    <externalReference r:id="rId7"/>
  </externalReferences>
  <definedNames>
    <definedName name="bottomstyle2283962051">[1]DB!$A$53:$A$58</definedName>
    <definedName name="colormap2189404051">[2]DB!$A$1:$A$1</definedName>
    <definedName name="colormap2346066051">[1]DB!$A$1:$A$20</definedName>
    <definedName name="cupsize57177051">[1]DB!$A$61:$A$70</definedName>
    <definedName name="Data_Validation_Table_Beta_Folder">'[3]International Settings'!$A$13</definedName>
    <definedName name="Data_Validation_Table_Filename">'[3]International Settings'!$A$16</definedName>
    <definedName name="Data_Validation_Table_Production_Folder">'[3]International Settings'!$A$10</definedName>
    <definedName name="Dropdown_Lists_Beta_Folder">'[3]International Settings'!$A$14</definedName>
    <definedName name="Dropdown_Lists_Production_Folder">'[3]International Settings'!$A$11</definedName>
    <definedName name="Dropdown_Lists_Table_Filename">'[3]International Settings'!$A$17</definedName>
    <definedName name="FlatFile_Generation_Author">"Sharath Chandra Reddy - Email : screddy@amazon.com , SharathDotC@Gmail.Com - Phone : 91-9160609724 - [ One-Click Automated Flat File Generation for Merchants@Amazon ]"</definedName>
    <definedName name="heelheight2017484051">[2]DB!$A$93:$A$93</definedName>
    <definedName name="heeltype2032467051">[2]DB!$A$109:$A$117</definedName>
    <definedName name="Is_Beta">FALSE</definedName>
    <definedName name="Misc_Data_Table_Beta_Folder">'[3]International Settings'!$A$12</definedName>
    <definedName name="Misc_Data_Table_Filename">'[3]International Settings'!$A$15</definedName>
    <definedName name="Misc_Data_Table_Production_Folder">'[3]International Settings'!$A$9</definedName>
    <definedName name="neckstyle2283997051">[1]DB!$A$44:$A$49</definedName>
    <definedName name="new">"ref"</definedName>
    <definedName name="SearchTerm2346061051">[1]DB!$A$123:$A$124</definedName>
    <definedName name="shaftheight2032512051">[2]DB!$A$34:$A$38</definedName>
    <definedName name="shoewidth2017473051">[2]DB!$A$33:$A$33</definedName>
    <definedName name="sizemap2230616051">[2]DB!$A$2:$A$32</definedName>
    <definedName name="sizemap2230617051">[2]DB!$A$39:$A$67</definedName>
    <definedName name="sizemap554294011">[1]DB!$A$36:$A$43</definedName>
    <definedName name="sizename2261358051">[1]DB!$A$59:$A$60</definedName>
    <definedName name="sizename3065440051">[1]DB!$A$26:$A$35</definedName>
    <definedName name="sizename57177051">[1]DB!$A$71:$A$118</definedName>
    <definedName name="sleevetype1978078051">[1]DB!$A$21:$A$25</definedName>
    <definedName name="specificuseskeywords2284007051">[1]DB!$A$50:$A$52</definedName>
    <definedName name="specificuseskeywords2284011051">[1]DB!$A$119:$A$122</definedName>
    <definedName name="straptype2032462051">[2]DB!$A$105:$A$108</definedName>
    <definedName name="stylekeywords2032480051">[2]DB!$A$77:$A$89</definedName>
    <definedName name="stylekeywords2200825051">[2]DB!$A$94:$A$98</definedName>
    <definedName name="stylekeywords2229413051">[2]DB!$A$118:$A$121</definedName>
    <definedName name="stylekeywords2229420051">[2]DB!$A$74:$A$76</definedName>
    <definedName name="stylekeywords2229424051">[2]DB!$A$68:$A$70</definedName>
    <definedName name="stylekeywords2229428051">[2]DB!$A$71:$A$73</definedName>
    <definedName name="stylekeywords2230668051">[2]DB!$A$90:$A$92</definedName>
    <definedName name="Template_Automation_Developer">"screddy@amazon.com - Sharath Chandra Reddy"</definedName>
    <definedName name="test1">"refersto1"</definedName>
    <definedName name="toeshape2032506051">[2]DB!$A$99:$A$104</definedName>
    <definedName name="VBA_Macros_Author">"Greg Lovern - http://PrecisionCalc.com - (425)747-1548 - Custom Microsoft Excel VBA Programming - Save Time - Reduce Errors"</definedName>
    <definedName name="Versioned_Override_Data_Validation_Table_URL">'[3]International Settings'!$A$19</definedName>
    <definedName name="Versioned_Override_Dropdown_Lists_Table_URL">'[3]International Settings'!$A$20</definedName>
    <definedName name="Versioned_Override_Misc_Data_Table_URL">'[3]International Settings'!$A$18</definedName>
  </definedNames>
  <calcPr calcId="145621"/>
</workbook>
</file>

<file path=xl/calcChain.xml><?xml version="1.0" encoding="utf-8"?>
<calcChain xmlns="http://schemas.openxmlformats.org/spreadsheetml/2006/main">
  <c r="G79" i="3" l="1"/>
  <c r="G78" i="3"/>
  <c r="G77" i="3"/>
  <c r="G76" i="3"/>
  <c r="G75" i="3"/>
  <c r="G74" i="3"/>
  <c r="G73" i="3"/>
  <c r="G72" i="3"/>
  <c r="G71" i="3"/>
  <c r="G70" i="3"/>
  <c r="G69" i="3"/>
  <c r="G68" i="3"/>
  <c r="G67" i="3"/>
  <c r="G66" i="3"/>
  <c r="G65" i="3"/>
  <c r="G64" i="3"/>
  <c r="G63" i="3"/>
  <c r="G62" i="3"/>
  <c r="G61" i="3"/>
  <c r="G60" i="3"/>
  <c r="G59" i="3"/>
  <c r="G58" i="3"/>
  <c r="G57" i="3"/>
  <c r="G56" i="3"/>
  <c r="G55" i="3"/>
  <c r="G54" i="3"/>
  <c r="G53" i="3"/>
  <c r="G52" i="3"/>
  <c r="G51" i="3"/>
  <c r="G50" i="3"/>
  <c r="G49" i="3"/>
  <c r="G48" i="3"/>
  <c r="G47" i="3"/>
  <c r="G46" i="3"/>
  <c r="G45" i="3"/>
  <c r="G44" i="3"/>
  <c r="G43" i="3"/>
  <c r="G42" i="3"/>
  <c r="G41" i="3"/>
  <c r="G40" i="3"/>
  <c r="G39" i="3"/>
  <c r="G38" i="3"/>
  <c r="G37" i="3"/>
  <c r="G36" i="3"/>
  <c r="G35" i="3"/>
  <c r="G34" i="3"/>
  <c r="G33" i="3"/>
  <c r="G32" i="3"/>
  <c r="G31" i="3"/>
  <c r="G30" i="3"/>
  <c r="G29" i="3"/>
  <c r="G28" i="3"/>
  <c r="G27" i="3"/>
  <c r="G26" i="3"/>
  <c r="G25" i="3"/>
  <c r="G24" i="3"/>
  <c r="G23" i="3"/>
  <c r="G22" i="3"/>
  <c r="G21" i="3"/>
  <c r="G20" i="3"/>
  <c r="G19" i="3"/>
  <c r="G18" i="3"/>
  <c r="G17" i="3"/>
  <c r="G16" i="3"/>
  <c r="G15" i="3"/>
  <c r="G14" i="3"/>
  <c r="G13" i="3"/>
  <c r="G12" i="3"/>
  <c r="G11" i="3"/>
  <c r="G10" i="3"/>
  <c r="G9" i="3"/>
  <c r="G8" i="3"/>
  <c r="G7" i="3"/>
  <c r="G6" i="3"/>
  <c r="G5" i="3"/>
  <c r="G4" i="3"/>
  <c r="G3" i="3"/>
  <c r="G2" i="3"/>
  <c r="A3" i="3"/>
  <c r="A4" i="3"/>
  <c r="A5" i="3"/>
  <c r="A6" i="3"/>
  <c r="A7" i="3"/>
  <c r="A8" i="3"/>
  <c r="A9" i="3"/>
  <c r="A10" i="3"/>
  <c r="A11" i="3"/>
  <c r="A12" i="3"/>
  <c r="A13" i="3"/>
  <c r="A14" i="3"/>
  <c r="A15" i="3"/>
  <c r="A16" i="3"/>
  <c r="A17" i="3"/>
  <c r="A18" i="3"/>
  <c r="A19" i="3"/>
  <c r="A20" i="3"/>
  <c r="A21" i="3"/>
  <c r="A22" i="3"/>
  <c r="A23" i="3"/>
  <c r="A24" i="3"/>
  <c r="A25" i="3"/>
  <c r="A26" i="3"/>
  <c r="A27" i="3"/>
  <c r="A28" i="3"/>
  <c r="A29" i="3"/>
  <c r="A30" i="3"/>
  <c r="A31" i="3"/>
  <c r="A32" i="3"/>
  <c r="A33" i="3"/>
  <c r="A34" i="3"/>
  <c r="A35" i="3"/>
  <c r="A36" i="3"/>
  <c r="A37" i="3"/>
  <c r="A38" i="3"/>
  <c r="A39" i="3"/>
  <c r="A40" i="3"/>
  <c r="A41" i="3"/>
  <c r="A42" i="3"/>
  <c r="A43" i="3"/>
  <c r="A44" i="3"/>
  <c r="A45" i="3"/>
  <c r="A46" i="3"/>
  <c r="A47" i="3"/>
  <c r="A48" i="3"/>
  <c r="A49" i="3"/>
  <c r="A50" i="3"/>
  <c r="A51" i="3"/>
  <c r="A52" i="3"/>
  <c r="A53" i="3"/>
  <c r="A54" i="3"/>
  <c r="A55" i="3"/>
  <c r="A56" i="3"/>
  <c r="A57" i="3"/>
  <c r="A58" i="3"/>
  <c r="A59" i="3"/>
  <c r="A60" i="3"/>
  <c r="A61" i="3"/>
  <c r="A62" i="3"/>
  <c r="A63" i="3"/>
  <c r="A64" i="3"/>
  <c r="A65" i="3"/>
  <c r="A66" i="3"/>
  <c r="A67" i="3"/>
  <c r="A68" i="3"/>
  <c r="A69" i="3"/>
  <c r="A70" i="3"/>
  <c r="A71" i="3"/>
  <c r="A72" i="3"/>
  <c r="A73" i="3"/>
  <c r="A74" i="3"/>
  <c r="A75" i="3"/>
  <c r="A76" i="3"/>
  <c r="A77" i="3"/>
  <c r="A78" i="3"/>
  <c r="A79" i="3"/>
  <c r="D15" i="1"/>
  <c r="D13" i="1"/>
  <c r="D11" i="1"/>
  <c r="D9" i="1"/>
  <c r="D6" i="1"/>
  <c r="D22" i="1"/>
</calcChain>
</file>

<file path=xl/sharedStrings.xml><?xml version="1.0" encoding="utf-8"?>
<sst xmlns="http://schemas.openxmlformats.org/spreadsheetml/2006/main" count="143" uniqueCount="113">
  <si>
    <t>中国レート</t>
    <rPh sb="0" eb="2">
      <t>チュウゴク</t>
    </rPh>
    <phoneticPr fontId="1"/>
  </si>
  <si>
    <t>円</t>
    <rPh sb="0" eb="1">
      <t>エン</t>
    </rPh>
    <phoneticPr fontId="1"/>
  </si>
  <si>
    <t>元</t>
    <rPh sb="0" eb="1">
      <t>ゲン</t>
    </rPh>
    <phoneticPr fontId="1"/>
  </si>
  <si>
    <t>日本円</t>
    <rPh sb="0" eb="2">
      <t>ニホン</t>
    </rPh>
    <rPh sb="2" eb="3">
      <t>エン</t>
    </rPh>
    <phoneticPr fontId="1"/>
  </si>
  <si>
    <t>販売価格</t>
    <rPh sb="0" eb="2">
      <t>ハンバイ</t>
    </rPh>
    <rPh sb="2" eb="4">
      <t>カカク</t>
    </rPh>
    <phoneticPr fontId="1"/>
  </si>
  <si>
    <t>％</t>
    <phoneticPr fontId="1"/>
  </si>
  <si>
    <t>約15%</t>
    <rPh sb="0" eb="1">
      <t>ヤク</t>
    </rPh>
    <phoneticPr fontId="1"/>
  </si>
  <si>
    <t>商品価格</t>
    <rPh sb="0" eb="2">
      <t>ショウヒン</t>
    </rPh>
    <rPh sb="2" eb="4">
      <t>カカク</t>
    </rPh>
    <phoneticPr fontId="1"/>
  </si>
  <si>
    <t>％</t>
    <phoneticPr fontId="1"/>
  </si>
  <si>
    <t>国際送料</t>
    <rPh sb="0" eb="2">
      <t>コクサイ</t>
    </rPh>
    <rPh sb="2" eb="4">
      <t>ソウリョウ</t>
    </rPh>
    <phoneticPr fontId="1"/>
  </si>
  <si>
    <t>500g</t>
    <phoneticPr fontId="1"/>
  </si>
  <si>
    <t>1.5kg換算</t>
    <rPh sb="5" eb="7">
      <t>カンザン</t>
    </rPh>
    <phoneticPr fontId="1"/>
  </si>
  <si>
    <t>1kg</t>
    <phoneticPr fontId="1"/>
  </si>
  <si>
    <t>1.5kg</t>
    <phoneticPr fontId="1"/>
  </si>
  <si>
    <t>利益</t>
    <rPh sb="0" eb="2">
      <t>リエキ</t>
    </rPh>
    <phoneticPr fontId="1"/>
  </si>
  <si>
    <t>D手数料</t>
    <rPh sb="1" eb="4">
      <t>テスウリョウ</t>
    </rPh>
    <phoneticPr fontId="1"/>
  </si>
  <si>
    <t>N送料</t>
    <rPh sb="1" eb="3">
      <t>ソウリョウ</t>
    </rPh>
    <phoneticPr fontId="1"/>
  </si>
  <si>
    <t>T送料</t>
    <rPh sb="1" eb="3">
      <t>ソウリョウ</t>
    </rPh>
    <phoneticPr fontId="1"/>
  </si>
  <si>
    <t>S手数料</t>
    <rPh sb="1" eb="4">
      <t>テスウリョウ</t>
    </rPh>
    <phoneticPr fontId="1"/>
  </si>
  <si>
    <t>A手数料</t>
    <rPh sb="1" eb="4">
      <t>テスウリョウ</t>
    </rPh>
    <phoneticPr fontId="1"/>
  </si>
  <si>
    <t>商品画像</t>
  </si>
  <si>
    <t>価格（円）</t>
    <rPh sb="3" eb="4">
      <t>エン</t>
    </rPh>
    <phoneticPr fontId="4"/>
  </si>
  <si>
    <t>中国サイトＵＲＬ</t>
  </si>
  <si>
    <t>タイトル</t>
  </si>
  <si>
    <t>元</t>
    <rPh sb="0" eb="1">
      <t>ゲン</t>
    </rPh>
    <phoneticPr fontId="4"/>
  </si>
  <si>
    <t>色</t>
    <rPh sb="0" eb="1">
      <t>イロ</t>
    </rPh>
    <phoneticPr fontId="4"/>
  </si>
  <si>
    <t>サイズ</t>
    <phoneticPr fontId="4"/>
  </si>
  <si>
    <t>備考</t>
    <rPh sb="0" eb="2">
      <t>ビコウ</t>
    </rPh>
    <phoneticPr fontId="4"/>
  </si>
  <si>
    <r>
      <t>元　　←</t>
    </r>
    <r>
      <rPr>
        <sz val="9"/>
        <color rgb="FFFF0000"/>
        <rFont val="ＭＳ Ｐゴシック"/>
        <family val="3"/>
        <charset val="128"/>
        <scheme val="minor"/>
      </rPr>
      <t>中国レート</t>
    </r>
    <rPh sb="0" eb="1">
      <t>ゲン</t>
    </rPh>
    <rPh sb="4" eb="6">
      <t>チュウゴク</t>
    </rPh>
    <phoneticPr fontId="4"/>
  </si>
  <si>
    <t>合計</t>
    <rPh sb="0" eb="2">
      <t>ゴウケイ</t>
    </rPh>
    <phoneticPr fontId="4"/>
  </si>
  <si>
    <t>登録先URL</t>
    <rPh sb="0" eb="2">
      <t>トウロク</t>
    </rPh>
    <rPh sb="2" eb="3">
      <t>サキ</t>
    </rPh>
    <phoneticPr fontId="1"/>
  </si>
  <si>
    <t>シート①記入用紙へ記入する</t>
    <rPh sb="4" eb="6">
      <t>キニュウ</t>
    </rPh>
    <rPh sb="6" eb="8">
      <t>ヨウシ</t>
    </rPh>
    <rPh sb="9" eb="11">
      <t>キニュウ</t>
    </rPh>
    <phoneticPr fontId="1"/>
  </si>
  <si>
    <t>価格差</t>
    <phoneticPr fontId="1"/>
  </si>
  <si>
    <t>画像加工使い方</t>
    <rPh sb="0" eb="2">
      <t>ガゾウ</t>
    </rPh>
    <rPh sb="2" eb="4">
      <t>カコウ</t>
    </rPh>
    <rPh sb="4" eb="5">
      <t>ツカ</t>
    </rPh>
    <rPh sb="6" eb="7">
      <t>カタ</t>
    </rPh>
    <phoneticPr fontId="1"/>
  </si>
  <si>
    <t>https://www.bonanza.com/background_burner</t>
    <phoneticPr fontId="1"/>
  </si>
  <si>
    <t>https://www.youtube.com/watch?v=fjw1XL_Hl8w</t>
    <phoneticPr fontId="1"/>
  </si>
  <si>
    <t>ｔｙ</t>
    <phoneticPr fontId="1"/>
  </si>
  <si>
    <t>例　</t>
    <rPh sb="0" eb="1">
      <t>レイ</t>
    </rPh>
    <phoneticPr fontId="1"/>
  </si>
  <si>
    <t>山田　太朗</t>
    <phoneticPr fontId="1"/>
  </si>
  <si>
    <t>スカイプニックネーム</t>
    <phoneticPr fontId="1"/>
  </si>
  <si>
    <t>フォルダに画像を保存する</t>
    <rPh sb="5" eb="7">
      <t>ガゾウ</t>
    </rPh>
    <rPh sb="8" eb="10">
      <t>ホゾン</t>
    </rPh>
    <phoneticPr fontId="1"/>
  </si>
  <si>
    <t>分かりやすいフォルダ名を決める</t>
    <rPh sb="0" eb="1">
      <t>ワ</t>
    </rPh>
    <rPh sb="10" eb="11">
      <t>メイ</t>
    </rPh>
    <rPh sb="12" eb="13">
      <t>キ</t>
    </rPh>
    <phoneticPr fontId="1"/>
  </si>
  <si>
    <t>最低３つの画像を登録する</t>
    <rPh sb="0" eb="2">
      <t>サイテイ</t>
    </rPh>
    <rPh sb="5" eb="7">
      <t>ガゾウ</t>
    </rPh>
    <rPh sb="8" eb="10">
      <t>トウロク</t>
    </rPh>
    <phoneticPr fontId="1"/>
  </si>
  <si>
    <t>背景画像がない商品を優先的に画像を選べば、画像加工の必要がない</t>
    <rPh sb="0" eb="2">
      <t>ハイケイ</t>
    </rPh>
    <rPh sb="2" eb="4">
      <t>ガゾウ</t>
    </rPh>
    <rPh sb="7" eb="9">
      <t>ショウヒン</t>
    </rPh>
    <rPh sb="10" eb="13">
      <t>ユウセンテキ</t>
    </rPh>
    <rPh sb="14" eb="16">
      <t>ガゾウ</t>
    </rPh>
    <rPh sb="17" eb="18">
      <t>エラ</t>
    </rPh>
    <rPh sb="21" eb="23">
      <t>ガゾウ</t>
    </rPh>
    <rPh sb="23" eb="25">
      <t>カコウ</t>
    </rPh>
    <rPh sb="26" eb="28">
      <t>ヒツヨウ</t>
    </rPh>
    <phoneticPr fontId="1"/>
  </si>
  <si>
    <t>全て背景画像がある場合は画像加工を行ない、背景を消す（背景は白色）</t>
    <rPh sb="0" eb="1">
      <t>スベ</t>
    </rPh>
    <rPh sb="2" eb="4">
      <t>ハイケイ</t>
    </rPh>
    <rPh sb="4" eb="6">
      <t>ガゾウ</t>
    </rPh>
    <rPh sb="9" eb="11">
      <t>バアイ</t>
    </rPh>
    <rPh sb="12" eb="14">
      <t>ガゾウ</t>
    </rPh>
    <rPh sb="14" eb="16">
      <t>カコウ</t>
    </rPh>
    <rPh sb="17" eb="18">
      <t>オコ</t>
    </rPh>
    <rPh sb="21" eb="23">
      <t>ハイケイ</t>
    </rPh>
    <rPh sb="24" eb="25">
      <t>ケ</t>
    </rPh>
    <rPh sb="27" eb="29">
      <t>ハイケイ</t>
    </rPh>
    <rPh sb="30" eb="31">
      <t>シロ</t>
    </rPh>
    <rPh sb="31" eb="32">
      <t>イロ</t>
    </rPh>
    <phoneticPr fontId="1"/>
  </si>
  <si>
    <t>http://www.excite.co.jp/world/chinese/</t>
    <phoneticPr fontId="1"/>
  </si>
  <si>
    <t>例）</t>
    <rPh sb="0" eb="1">
      <t>レイ</t>
    </rPh>
    <phoneticPr fontId="1"/>
  </si>
  <si>
    <t>→</t>
    <phoneticPr fontId="1"/>
  </si>
  <si>
    <t>ハンドバッグ</t>
    <phoneticPr fontId="1"/>
  </si>
  <si>
    <t>中国サイトで検索する。</t>
    <rPh sb="0" eb="2">
      <t>チュウゴク</t>
    </rPh>
    <rPh sb="6" eb="8">
      <t>ケンサク</t>
    </rPh>
    <phoneticPr fontId="1"/>
  </si>
  <si>
    <t>検索結果をさらに人気順に並び替える。</t>
    <rPh sb="0" eb="2">
      <t>ケンサク</t>
    </rPh>
    <rPh sb="2" eb="4">
      <t>ケッカ</t>
    </rPh>
    <rPh sb="8" eb="10">
      <t>ニンキ</t>
    </rPh>
    <rPh sb="10" eb="11">
      <t>ジュン</t>
    </rPh>
    <rPh sb="12" eb="13">
      <t>ナラ</t>
    </rPh>
    <rPh sb="14" eb="15">
      <t>カ</t>
    </rPh>
    <phoneticPr fontId="1"/>
  </si>
  <si>
    <t>材質、スタイル、色などさらにしぼり込んでもよい。</t>
    <rPh sb="0" eb="2">
      <t>ザイシツ</t>
    </rPh>
    <rPh sb="8" eb="9">
      <t>イロ</t>
    </rPh>
    <rPh sb="17" eb="18">
      <t>コ</t>
    </rPh>
    <phoneticPr fontId="1"/>
  </si>
  <si>
    <t>http://www.mbaobao.com/</t>
  </si>
  <si>
    <t>手提包</t>
    <phoneticPr fontId="1"/>
  </si>
  <si>
    <t>商品名をコピーして　タオバオまたはタオタオソウで検索する。　</t>
    <rPh sb="0" eb="2">
      <t>ショウヒン</t>
    </rPh>
    <rPh sb="2" eb="3">
      <t>メイ</t>
    </rPh>
    <rPh sb="24" eb="26">
      <t>ケンサク</t>
    </rPh>
    <phoneticPr fontId="1"/>
  </si>
  <si>
    <t>http://www.taobao.com/market/global/index_new.php</t>
    <phoneticPr fontId="1"/>
  </si>
  <si>
    <t>http://tw.taobao.com/item/42877257168.htm?spm=a1z3o.7406521.101.85.WFmEKj&amp;abtest=_AB-LR517-PV517_1271</t>
    <phoneticPr fontId="1"/>
  </si>
  <si>
    <r>
      <t xml:space="preserve">
[戈爾本] </t>
    </r>
    <r>
      <rPr>
        <sz val="9"/>
        <color theme="1"/>
        <rFont val="ＭＳ Ｐゴシック"/>
        <family val="3"/>
        <charset val="129"/>
        <scheme val="minor"/>
      </rPr>
      <t>銳</t>
    </r>
    <r>
      <rPr>
        <sz val="9"/>
        <color theme="1"/>
        <rFont val="ＭＳ Ｐゴシック"/>
        <family val="3"/>
        <charset val="134"/>
        <scheme val="minor"/>
      </rPr>
      <t>·風尚系列全粒面牛皮休閑斜</t>
    </r>
    <r>
      <rPr>
        <sz val="9"/>
        <color theme="1"/>
        <rFont val="ＭＳ Ｐゴシック"/>
        <family val="3"/>
        <charset val="136"/>
        <scheme val="minor"/>
      </rPr>
      <t>挎</t>
    </r>
    <r>
      <rPr>
        <sz val="9"/>
        <color theme="1"/>
        <rFont val="ＭＳ Ｐゴシック"/>
        <family val="3"/>
        <charset val="134"/>
        <scheme val="minor"/>
      </rPr>
      <t>包 經典黑 1405002202</t>
    </r>
    <phoneticPr fontId="1"/>
  </si>
  <si>
    <t>http://www.1688.com/</t>
  </si>
  <si>
    <t>http://www.qoo10.jp/</t>
  </si>
  <si>
    <t>http://www.netsea.jp/</t>
  </si>
  <si>
    <t>http://www.jpcheap.com/index.php</t>
  </si>
  <si>
    <t>http://www.nstyle888.com/shop_glp2/1440/Products_List.aspx?fslid=147253&amp;shbid=36231</t>
  </si>
  <si>
    <t>http://www.chougekiyasu.com/</t>
  </si>
  <si>
    <t>http://www.yhd.com/ yahoo.shop</t>
  </si>
  <si>
    <t>http://www.dangdang.com/ rakuten</t>
  </si>
  <si>
    <t>http://www.moonbasa.com/home/default 中国オリジナル　下着など</t>
  </si>
  <si>
    <t>http://www.suning.com/　家電</t>
  </si>
  <si>
    <t>http://www.m18.com/　洋服</t>
  </si>
  <si>
    <t>http://www.amazon.cn/</t>
  </si>
  <si>
    <t>http://www.mbaobao.com/　かばん</t>
  </si>
  <si>
    <t>http://www.wowsai.com/　手作り</t>
  </si>
  <si>
    <t>http://www.jd.com/</t>
  </si>
  <si>
    <t>http://www.0-100s.com/</t>
  </si>
  <si>
    <t>http://www.rutisher.com/</t>
  </si>
  <si>
    <t>参考　中国サイト</t>
    <rPh sb="0" eb="2">
      <t>サンコウ</t>
    </rPh>
    <phoneticPr fontId="1"/>
  </si>
  <si>
    <t>複数ショップ確認</t>
    <rPh sb="0" eb="2">
      <t>フクスウ</t>
    </rPh>
    <rPh sb="6" eb="8">
      <t>カクニン</t>
    </rPh>
    <phoneticPr fontId="1"/>
  </si>
  <si>
    <t>http://tw.taobao.com/search/?_ksTS=1425219563106_101&amp;_input_charset=utf-8&amp;_lang=zh_CN%3ATB-GBK&amp;navigator=all&amp;json=on&amp;q=%5B%E6%88%88%E5%B0%94%E6%9C%AC%5D%20%E9%94%90%C2%B7%E9%A3%8E%E5%B0%9A%E7%B3%BB%E5%88%97%E5%85%A8%E7%B2%92%E9%9D%A2%E7%89%9B%E7%9A%AE%E4%</t>
  </si>
  <si>
    <t>１　タオバオの場合</t>
    <rPh sb="7" eb="9">
      <t>バアイ</t>
    </rPh>
    <phoneticPr fontId="1"/>
  </si>
  <si>
    <t>先ほどの商品名（表題）を検索窓で検索する。</t>
    <rPh sb="0" eb="1">
      <t>サキ</t>
    </rPh>
    <rPh sb="4" eb="6">
      <t>ショウヒン</t>
    </rPh>
    <rPh sb="6" eb="7">
      <t>メイ</t>
    </rPh>
    <rPh sb="8" eb="10">
      <t>ヒョウダイ</t>
    </rPh>
    <rPh sb="12" eb="14">
      <t>ケンサク</t>
    </rPh>
    <rPh sb="14" eb="15">
      <t>マド</t>
    </rPh>
    <rPh sb="16" eb="18">
      <t>ケンサク</t>
    </rPh>
    <phoneticPr fontId="1"/>
  </si>
  <si>
    <t>http://www.taotaosou.com/</t>
    <phoneticPr fontId="1"/>
  </si>
  <si>
    <t>2タオタオソウの場合</t>
    <rPh sb="8" eb="10">
      <t>バアイ</t>
    </rPh>
    <phoneticPr fontId="1"/>
  </si>
  <si>
    <t>検索窓で検索する。</t>
    <rPh sb="0" eb="2">
      <t>ケンサク</t>
    </rPh>
    <rPh sb="2" eb="3">
      <t>マド</t>
    </rPh>
    <rPh sb="4" eb="6">
      <t>ケンサク</t>
    </rPh>
    <phoneticPr fontId="1"/>
  </si>
  <si>
    <t>中国語が分からなければ、翻訳ソフトを使う。もしくはグーグルクロームなら下記のように画面を右クリックすれば、サイト全体を日本語に翻訳してくれる。</t>
    <rPh sb="0" eb="2">
      <t>チュウゴク</t>
    </rPh>
    <rPh sb="2" eb="3">
      <t>ゴ</t>
    </rPh>
    <rPh sb="4" eb="5">
      <t>ワ</t>
    </rPh>
    <rPh sb="12" eb="14">
      <t>ホンヤク</t>
    </rPh>
    <rPh sb="18" eb="19">
      <t>ツカ</t>
    </rPh>
    <rPh sb="35" eb="37">
      <t>カキ</t>
    </rPh>
    <rPh sb="41" eb="43">
      <t>ガメン</t>
    </rPh>
    <rPh sb="44" eb="45">
      <t>ミギ</t>
    </rPh>
    <rPh sb="56" eb="58">
      <t>ゼンタイ</t>
    </rPh>
    <rPh sb="59" eb="62">
      <t>ニホンゴ</t>
    </rPh>
    <rPh sb="63" eb="65">
      <t>ホンヤク</t>
    </rPh>
    <phoneticPr fontId="1"/>
  </si>
  <si>
    <t>画像検索または商品名（表題）のキーワード検索</t>
    <rPh sb="0" eb="2">
      <t>ガゾウ</t>
    </rPh>
    <rPh sb="2" eb="4">
      <t>ケンサク</t>
    </rPh>
    <rPh sb="20" eb="22">
      <t>ケンサク</t>
    </rPh>
    <phoneticPr fontId="1"/>
  </si>
  <si>
    <t>カメラマークをクリックして先程の対象画像（仮置きした画像）をクリック指定</t>
    <rPh sb="13" eb="15">
      <t>サキホド</t>
    </rPh>
    <rPh sb="16" eb="18">
      <t>タイショウ</t>
    </rPh>
    <rPh sb="18" eb="20">
      <t>ガゾウ</t>
    </rPh>
    <rPh sb="21" eb="23">
      <t>カリオ</t>
    </rPh>
    <rPh sb="26" eb="28">
      <t>ガゾウ</t>
    </rPh>
    <rPh sb="34" eb="36">
      <t>シテイ</t>
    </rPh>
    <phoneticPr fontId="1"/>
  </si>
  <si>
    <t>対象の画像を右クリックして、どこか（デスクトップなど）に仮置き保存</t>
    <rPh sb="0" eb="2">
      <t>タイショウ</t>
    </rPh>
    <rPh sb="3" eb="5">
      <t>ガゾウ</t>
    </rPh>
    <rPh sb="6" eb="7">
      <t>ミギ</t>
    </rPh>
    <rPh sb="28" eb="29">
      <t>カリ</t>
    </rPh>
    <rPh sb="29" eb="30">
      <t>オ</t>
    </rPh>
    <rPh sb="31" eb="33">
      <t>ホゾン</t>
    </rPh>
    <phoneticPr fontId="1"/>
  </si>
  <si>
    <t>カバンであれば男性物か女性物かを見分けて包包をクリック</t>
    <rPh sb="7" eb="9">
      <t>ダンセイ</t>
    </rPh>
    <rPh sb="9" eb="10">
      <t>モノ</t>
    </rPh>
    <rPh sb="11" eb="13">
      <t>ジョセイ</t>
    </rPh>
    <rPh sb="13" eb="14">
      <t>モノ</t>
    </rPh>
    <rPh sb="16" eb="18">
      <t>ミワ</t>
    </rPh>
    <rPh sb="20" eb="21">
      <t>ツツ</t>
    </rPh>
    <rPh sb="21" eb="22">
      <t>ツツ</t>
    </rPh>
    <phoneticPr fontId="1"/>
  </si>
  <si>
    <t>画像を加工して仮置きする。</t>
    <rPh sb="0" eb="2">
      <t>ガゾウ</t>
    </rPh>
    <rPh sb="3" eb="5">
      <t>カコウ</t>
    </rPh>
    <rPh sb="7" eb="9">
      <t>カリオ</t>
    </rPh>
    <phoneticPr fontId="1"/>
  </si>
  <si>
    <t>仮置きのためアカウントを取得する（無料）。</t>
    <rPh sb="0" eb="1">
      <t>カリ</t>
    </rPh>
    <rPh sb="1" eb="2">
      <t>オ</t>
    </rPh>
    <rPh sb="12" eb="14">
      <t>シュトク</t>
    </rPh>
    <rPh sb="17" eb="19">
      <t>ムリョウ</t>
    </rPh>
    <phoneticPr fontId="1"/>
  </si>
  <si>
    <t>ｔｙ</t>
    <phoneticPr fontId="1"/>
  </si>
  <si>
    <t>blxl</t>
    <phoneticPr fontId="1"/>
  </si>
  <si>
    <t>redxl</t>
    <phoneticPr fontId="1"/>
  </si>
  <si>
    <t>フォルダ階層サンプル</t>
    <rPh sb="4" eb="6">
      <t>カイソウ</t>
    </rPh>
    <phoneticPr fontId="1"/>
  </si>
  <si>
    <t>greexl</t>
    <phoneticPr fontId="1"/>
  </si>
  <si>
    <t>こちらへ画像をアップロードしていきます。</t>
    <rPh sb="4" eb="6">
      <t>ガゾウ</t>
    </rPh>
    <phoneticPr fontId="1"/>
  </si>
  <si>
    <t>イニシャル</t>
    <phoneticPr fontId="1"/>
  </si>
  <si>
    <t>番号</t>
    <rPh sb="0" eb="2">
      <t>バンゴウ</t>
    </rPh>
    <phoneticPr fontId="1"/>
  </si>
  <si>
    <t>カラーとサイズ</t>
    <phoneticPr fontId="1"/>
  </si>
  <si>
    <t>ブラック・XL</t>
    <phoneticPr fontId="1"/>
  </si>
  <si>
    <t>レッド・XL</t>
    <phoneticPr fontId="1"/>
  </si>
  <si>
    <t>http://geocities.yahoo.co.jp/admin/</t>
    <phoneticPr fontId="1"/>
  </si>
  <si>
    <t>最終的にgeocitiesにアップロードして、別途画像をデータとして頂きます。</t>
    <rPh sb="0" eb="3">
      <t>サイシュウテキ</t>
    </rPh>
    <rPh sb="23" eb="25">
      <t>ベット</t>
    </rPh>
    <rPh sb="25" eb="27">
      <t>ガゾウ</t>
    </rPh>
    <rPh sb="34" eb="35">
      <t>イタダ</t>
    </rPh>
    <phoneticPr fontId="1"/>
  </si>
  <si>
    <t>提出後はデータを拾えなくなるのでフォルダの名前やデータを移動させないでください。</t>
    <rPh sb="0" eb="2">
      <t>テイシュツ</t>
    </rPh>
    <rPh sb="2" eb="3">
      <t>ゴ</t>
    </rPh>
    <rPh sb="21" eb="23">
      <t>ナマエ</t>
    </rPh>
    <rPh sb="28" eb="30">
      <t>イドウ</t>
    </rPh>
    <phoneticPr fontId="1"/>
  </si>
  <si>
    <t>間違い訂正など、やむなく名前を変えたり、移動する場合は事前に申しつけて下さい。</t>
    <rPh sb="0" eb="2">
      <t>マチガ</t>
    </rPh>
    <rPh sb="3" eb="5">
      <t>テイセイ</t>
    </rPh>
    <rPh sb="12" eb="14">
      <t>ナマエ</t>
    </rPh>
    <rPh sb="15" eb="16">
      <t>カ</t>
    </rPh>
    <rPh sb="20" eb="22">
      <t>イドウ</t>
    </rPh>
    <rPh sb="24" eb="26">
      <t>バアイ</t>
    </rPh>
    <rPh sb="27" eb="29">
      <t>ジゼン</t>
    </rPh>
    <rPh sb="30" eb="31">
      <t>モウ</t>
    </rPh>
    <rPh sb="35" eb="36">
      <t>クダ</t>
    </rPh>
    <phoneticPr fontId="1"/>
  </si>
  <si>
    <t>どのような物を商品登録するか決めて検索する。</t>
    <rPh sb="5" eb="6">
      <t>モノ</t>
    </rPh>
    <rPh sb="7" eb="9">
      <t>ショウヒン</t>
    </rPh>
    <rPh sb="9" eb="11">
      <t>トウロク</t>
    </rPh>
    <rPh sb="14" eb="15">
      <t>キ</t>
    </rPh>
    <rPh sb="17" eb="19">
      <t>ケンサク</t>
    </rPh>
    <phoneticPr fontId="1"/>
  </si>
  <si>
    <t>登録する商品のジャンル・カテゴリーは作業する前に事前に申し出・宣言してください。</t>
    <rPh sb="0" eb="2">
      <t>トウロク</t>
    </rPh>
    <rPh sb="4" eb="6">
      <t>ショウヒン</t>
    </rPh>
    <rPh sb="18" eb="20">
      <t>サギョウ</t>
    </rPh>
    <rPh sb="22" eb="23">
      <t>マエ</t>
    </rPh>
    <rPh sb="24" eb="26">
      <t>ジゼン</t>
    </rPh>
    <rPh sb="27" eb="28">
      <t>モウ</t>
    </rPh>
    <rPh sb="29" eb="30">
      <t>デ</t>
    </rPh>
    <rPh sb="31" eb="33">
      <t>センゲン</t>
    </rPh>
    <phoneticPr fontId="1"/>
  </si>
  <si>
    <t>翻訳サイトで検索したい語句（キーワード）を中国語に翻訳する。</t>
    <rPh sb="0" eb="2">
      <t>ホンヤク</t>
    </rPh>
    <rPh sb="6" eb="8">
      <t>ケンサク</t>
    </rPh>
    <rPh sb="11" eb="13">
      <t>ゴク</t>
    </rPh>
    <rPh sb="21" eb="23">
      <t>チュウゴク</t>
    </rPh>
    <rPh sb="23" eb="24">
      <t>ゴ</t>
    </rPh>
    <rPh sb="25" eb="27">
      <t>ホンヤク</t>
    </rPh>
    <phoneticPr fontId="1"/>
  </si>
  <si>
    <t>３件以上の同じ商品がヒットして、３つ以上の異なるショップが見つかれば、OK。</t>
    <rPh sb="1" eb="2">
      <t>ケン</t>
    </rPh>
    <rPh sb="2" eb="4">
      <t>イジョウ</t>
    </rPh>
    <rPh sb="5" eb="6">
      <t>オナ</t>
    </rPh>
    <rPh sb="7" eb="9">
      <t>ショウヒン</t>
    </rPh>
    <rPh sb="18" eb="20">
      <t>イジョウ</t>
    </rPh>
    <rPh sb="21" eb="22">
      <t>コト</t>
    </rPh>
    <rPh sb="29" eb="30">
      <t>ミ</t>
    </rPh>
    <phoneticPr fontId="1"/>
  </si>
  <si>
    <t>（400元以下の商品を選定してください。）</t>
    <rPh sb="4" eb="5">
      <t>ゲン</t>
    </rPh>
    <rPh sb="5" eb="7">
      <t>イカ</t>
    </rPh>
    <rPh sb="8" eb="10">
      <t>ショウヒン</t>
    </rPh>
    <rPh sb="11" eb="13">
      <t>センテイ</t>
    </rPh>
    <phoneticPr fontId="1"/>
  </si>
  <si>
    <t>（これはサンプルであり、後々に作業者がその名前を拾い出すことになるので誰でもが分かりやすい名前の付け方がベスト）</t>
    <rPh sb="12" eb="14">
      <t>ノチノチ</t>
    </rPh>
    <rPh sb="15" eb="18">
      <t>サギョウシャ</t>
    </rPh>
    <rPh sb="21" eb="23">
      <t>ナマエ</t>
    </rPh>
    <rPh sb="24" eb="25">
      <t>ヒロ</t>
    </rPh>
    <rPh sb="26" eb="27">
      <t>ダ</t>
    </rPh>
    <rPh sb="35" eb="36">
      <t>ダレ</t>
    </rPh>
    <rPh sb="39" eb="40">
      <t>ワ</t>
    </rPh>
    <rPh sb="45" eb="47">
      <t>ナマエ</t>
    </rPh>
    <rPh sb="48" eb="49">
      <t>ツ</t>
    </rPh>
    <rPh sb="50" eb="51">
      <t>カタ</t>
    </rPh>
    <phoneticPr fontId="1"/>
  </si>
  <si>
    <t>こちらは画像加工のためのサイトであり、これ以外のサイトやソフトをお持ちならそれを使っていただいてもOK</t>
    <rPh sb="4" eb="6">
      <t>ガゾウ</t>
    </rPh>
    <rPh sb="6" eb="8">
      <t>カコウ</t>
    </rPh>
    <rPh sb="21" eb="23">
      <t>イガイ</t>
    </rPh>
    <rPh sb="33" eb="34">
      <t>モ</t>
    </rPh>
    <rPh sb="40" eb="41">
      <t>ツカ</t>
    </rPh>
    <phoneticPr fontId="1"/>
  </si>
  <si>
    <t>今回、バッグを例に挙げる。尚、このジャンルは既に登録済なのでこのジャンルは扱わない。</t>
    <rPh sb="0" eb="2">
      <t>コンカイ</t>
    </rPh>
    <rPh sb="7" eb="8">
      <t>レイ</t>
    </rPh>
    <rPh sb="9" eb="10">
      <t>ア</t>
    </rPh>
    <rPh sb="13" eb="14">
      <t>ナオ</t>
    </rPh>
    <rPh sb="22" eb="23">
      <t>スデ</t>
    </rPh>
    <rPh sb="24" eb="26">
      <t>トウロク</t>
    </rPh>
    <rPh sb="26" eb="27">
      <t>スミ</t>
    </rPh>
    <rPh sb="37" eb="38">
      <t>アツカ</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</si>
</sst>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_ "/>
    <numFmt numFmtId="177" formatCode="0.0_ "/>
  </numFmts>
  <fonts count="24" x14ac:knownFonts="1">
    <font>
      <sz val="11"/>
      <color theme="1"/>
      <name val="ＭＳ Ｐゴシック"/>
      <family val="2"/>
      <scheme val="minor"/>
    </font>
    <font>
      <sz val="6"/>
      <name val="ＭＳ Ｐゴシック"/>
      <family val="3"/>
      <charset val="128"/>
      <scheme val="minor"/>
    </font>
    <font>
      <u/>
      <sz val="11"/>
      <color theme="10"/>
      <name val="ＭＳ Ｐゴシック"/>
      <family val="2"/>
      <scheme val="minor"/>
    </font>
    <font>
      <sz val="9"/>
      <color theme="1"/>
      <name val="ＭＳ Ｐゴシック"/>
      <family val="2"/>
      <charset val="128"/>
      <scheme val="minor"/>
    </font>
    <font>
      <sz val="6"/>
      <name val="ＭＳ Ｐゴシック"/>
      <family val="2"/>
      <charset val="128"/>
      <scheme val="minor"/>
    </font>
    <font>
      <sz val="9"/>
      <color theme="1"/>
      <name val="ＭＳ Ｐゴシック"/>
      <family val="3"/>
      <charset val="128"/>
      <scheme val="minor"/>
    </font>
    <font>
      <sz val="9"/>
      <color rgb="FFFF0000"/>
      <name val="ＭＳ Ｐゴシック"/>
      <family val="3"/>
      <charset val="128"/>
      <scheme val="minor"/>
    </font>
    <font>
      <sz val="9"/>
      <color theme="1"/>
      <name val="ＭＳ Ｐゴシック"/>
      <family val="3"/>
      <charset val="134"/>
      <scheme val="minor"/>
    </font>
    <font>
      <u/>
      <sz val="9"/>
      <color theme="10"/>
      <name val="ＭＳ Ｐゴシック"/>
      <family val="3"/>
      <charset val="128"/>
      <scheme val="minor"/>
    </font>
    <font>
      <sz val="10"/>
      <name val="Arial"/>
      <family val="2"/>
    </font>
    <font>
      <sz val="11"/>
      <color indexed="8"/>
      <name val="ＭＳ Ｐゴシック"/>
      <family val="3"/>
      <scheme val="minor"/>
    </font>
    <font>
      <sz val="10"/>
      <name val="Verdana"/>
      <family val="2"/>
    </font>
    <font>
      <sz val="11"/>
      <color theme="1"/>
      <name val="ＭＳ Ｐゴシック"/>
      <family val="3"/>
      <charset val="128"/>
      <scheme val="minor"/>
    </font>
    <font>
      <sz val="11"/>
      <color theme="0"/>
      <name val="ＭＳ Ｐゴシック"/>
      <family val="3"/>
      <charset val="128"/>
      <scheme val="minor"/>
    </font>
    <font>
      <sz val="11"/>
      <color rgb="FF9C0006"/>
      <name val="ＭＳ Ｐゴシック"/>
      <family val="3"/>
      <charset val="128"/>
      <scheme val="minor"/>
    </font>
    <font>
      <i/>
      <sz val="11"/>
      <color rgb="FF7F7F7F"/>
      <name val="ＭＳ Ｐゴシック"/>
      <family val="3"/>
      <charset val="128"/>
      <scheme val="minor"/>
    </font>
    <font>
      <sz val="11"/>
      <color rgb="FF006100"/>
      <name val="ＭＳ Ｐゴシック"/>
      <family val="3"/>
      <charset val="128"/>
      <scheme val="minor"/>
    </font>
    <font>
      <b/>
      <sz val="11"/>
      <color theme="3"/>
      <name val="ＭＳ Ｐゴシック"/>
      <family val="3"/>
      <charset val="128"/>
      <scheme val="minor"/>
    </font>
    <font>
      <u/>
      <sz val="11"/>
      <color theme="10"/>
      <name val="ＭＳ Ｐゴシック"/>
      <family val="3"/>
      <charset val="128"/>
      <scheme val="minor"/>
    </font>
    <font>
      <sz val="11"/>
      <color rgb="FF9C6500"/>
      <name val="ＭＳ Ｐゴシック"/>
      <family val="3"/>
      <charset val="128"/>
      <scheme val="minor"/>
    </font>
    <font>
      <b/>
      <sz val="18"/>
      <color theme="3"/>
      <name val="ＭＳ Ｐゴシック"/>
      <family val="3"/>
      <charset val="128"/>
      <scheme val="major"/>
    </font>
    <font>
      <sz val="11"/>
      <color rgb="FFFF0000"/>
      <name val="ＭＳ Ｐゴシック"/>
      <family val="3"/>
      <charset val="128"/>
      <scheme val="minor"/>
    </font>
    <font>
      <sz val="9"/>
      <color theme="1"/>
      <name val="ＭＳ Ｐゴシック"/>
      <family val="3"/>
      <charset val="129"/>
      <scheme val="minor"/>
    </font>
    <font>
      <sz val="9"/>
      <color theme="1"/>
      <name val="ＭＳ Ｐゴシック"/>
      <family val="3"/>
      <charset val="136"/>
      <scheme val="minor"/>
    </font>
  </fonts>
  <fills count="35">
    <fill>
      <patternFill patternType="none"/>
    </fill>
    <fill>
      <patternFill patternType="gray125"/>
    </fill>
    <fill>
      <patternFill patternType="solid">
        <fgColor theme="5" tint="0.79998168889431442"/>
        <bgColor indexed="64"/>
      </patternFill>
    </fill>
    <fill>
      <patternFill patternType="solid">
        <fgColor theme="6" tint="0.79998168889431442"/>
        <bgColor indexed="64"/>
      </patternFill>
    </fill>
    <fill>
      <patternFill patternType="solid">
        <fgColor theme="8" tint="0.79998168889431442"/>
        <bgColor indexed="64"/>
      </patternFill>
    </fill>
    <fill>
      <patternFill patternType="solid">
        <fgColor rgb="FFFFFF00"/>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4">
    <border>
      <left/>
      <right/>
      <top/>
      <bottom/>
      <diagonal/>
    </border>
    <border>
      <left style="thick">
        <color auto="1"/>
      </left>
      <right style="thick">
        <color auto="1"/>
      </right>
      <top style="thick">
        <color auto="1"/>
      </top>
      <bottom style="thick">
        <color auto="1"/>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s>
  <cellStyleXfs count="54">
    <xf numFmtId="0" fontId="0" fillId="0" borderId="0"/>
    <xf numFmtId="0" fontId="2" fillId="0" borderId="0" applyNumberFormat="0" applyFill="0" applyBorder="0" applyAlignment="0" applyProtection="0"/>
    <xf numFmtId="0" fontId="9" fillId="0" borderId="0"/>
    <xf numFmtId="0" fontId="10" fillId="0" borderId="0"/>
    <xf numFmtId="0" fontId="10" fillId="0" borderId="0"/>
    <xf numFmtId="0" fontId="9" fillId="0" borderId="0"/>
    <xf numFmtId="0" fontId="12" fillId="12" borderId="0" applyNumberFormat="0" applyBorder="0" applyAlignment="0" applyProtection="0"/>
    <xf numFmtId="0" fontId="12" fillId="16" borderId="0" applyNumberFormat="0" applyBorder="0" applyAlignment="0" applyProtection="0"/>
    <xf numFmtId="0" fontId="12" fillId="20" borderId="0" applyNumberFormat="0" applyBorder="0" applyAlignment="0" applyProtection="0"/>
    <xf numFmtId="0" fontId="12" fillId="24" borderId="0" applyNumberFormat="0" applyBorder="0" applyAlignment="0" applyProtection="0"/>
    <xf numFmtId="0" fontId="12" fillId="28" borderId="0" applyNumberFormat="0" applyBorder="0" applyAlignment="0" applyProtection="0"/>
    <xf numFmtId="0" fontId="12" fillId="32" borderId="0" applyNumberFormat="0" applyBorder="0" applyAlignment="0" applyProtection="0"/>
    <xf numFmtId="0" fontId="12" fillId="13" borderId="0" applyNumberFormat="0" applyBorder="0" applyAlignment="0" applyProtection="0"/>
    <xf numFmtId="0" fontId="12" fillId="17" borderId="0" applyNumberFormat="0" applyBorder="0" applyAlignment="0" applyProtection="0"/>
    <xf numFmtId="0" fontId="12" fillId="21" borderId="0" applyNumberFormat="0" applyBorder="0" applyAlignment="0" applyProtection="0"/>
    <xf numFmtId="0" fontId="12" fillId="25" borderId="0" applyNumberFormat="0" applyBorder="0" applyAlignment="0" applyProtection="0"/>
    <xf numFmtId="0" fontId="12" fillId="29" borderId="0" applyNumberFormat="0" applyBorder="0" applyAlignment="0" applyProtection="0"/>
    <xf numFmtId="0" fontId="12" fillId="33" borderId="0" applyNumberFormat="0" applyBorder="0" applyAlignment="0" applyProtection="0"/>
    <xf numFmtId="0" fontId="13" fillId="14" borderId="0" applyNumberFormat="0" applyBorder="0" applyAlignment="0" applyProtection="0"/>
    <xf numFmtId="0" fontId="13" fillId="18" borderId="0" applyNumberFormat="0" applyBorder="0" applyAlignment="0" applyProtection="0"/>
    <xf numFmtId="0" fontId="13" fillId="22" borderId="0" applyNumberFormat="0" applyBorder="0" applyAlignment="0" applyProtection="0"/>
    <xf numFmtId="0" fontId="13" fillId="26" borderId="0" applyNumberFormat="0" applyBorder="0" applyAlignment="0" applyProtection="0"/>
    <xf numFmtId="0" fontId="13" fillId="30" borderId="0" applyNumberFormat="0" applyBorder="0" applyAlignment="0" applyProtection="0"/>
    <xf numFmtId="0" fontId="13" fillId="34" borderId="0" applyNumberFormat="0" applyBorder="0" applyAlignment="0" applyProtection="0"/>
    <xf numFmtId="0" fontId="13" fillId="11" borderId="0" applyNumberFormat="0" applyBorder="0" applyAlignment="0" applyProtection="0"/>
    <xf numFmtId="0" fontId="13" fillId="15" borderId="0" applyNumberFormat="0" applyBorder="0" applyAlignment="0" applyProtection="0"/>
    <xf numFmtId="0" fontId="13" fillId="19" borderId="0" applyNumberFormat="0" applyBorder="0" applyAlignment="0" applyProtection="0"/>
    <xf numFmtId="0" fontId="13" fillId="23" borderId="0" applyNumberFormat="0" applyBorder="0" applyAlignment="0" applyProtection="0"/>
    <xf numFmtId="0" fontId="13" fillId="27" borderId="0" applyNumberFormat="0" applyBorder="0" applyAlignment="0" applyProtection="0"/>
    <xf numFmtId="0" fontId="13" fillId="31" borderId="0" applyNumberFormat="0" applyBorder="0" applyAlignment="0" applyProtection="0"/>
    <xf numFmtId="0" fontId="14" fillId="8" borderId="0" applyNumberFormat="0" applyBorder="0" applyAlignment="0" applyProtection="0"/>
    <xf numFmtId="0" fontId="15" fillId="0" borderId="0" applyNumberFormat="0" applyFill="0" applyBorder="0" applyAlignment="0" applyProtection="0"/>
    <xf numFmtId="0" fontId="16" fillId="7" borderId="0" applyNumberFormat="0" applyBorder="0" applyAlignment="0" applyProtection="0"/>
    <xf numFmtId="0" fontId="17" fillId="0" borderId="0" applyNumberFormat="0" applyFill="0" applyBorder="0" applyAlignment="0" applyProtection="0"/>
    <xf numFmtId="0" fontId="18" fillId="0" borderId="0" applyNumberFormat="0" applyFill="0" applyBorder="0" applyAlignment="0" applyProtection="0"/>
    <xf numFmtId="0" fontId="19" fillId="9"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12" fillId="0" borderId="0"/>
    <xf numFmtId="0" fontId="12" fillId="0" borderId="0"/>
    <xf numFmtId="0" fontId="12" fillId="0" borderId="0"/>
    <xf numFmtId="0" fontId="12" fillId="0" borderId="0"/>
    <xf numFmtId="0" fontId="10" fillId="0" borderId="0"/>
    <xf numFmtId="0" fontId="12" fillId="0" borderId="0"/>
    <xf numFmtId="0" fontId="10" fillId="0" borderId="0"/>
    <xf numFmtId="0" fontId="11" fillId="0" borderId="0"/>
    <xf numFmtId="0" fontId="12" fillId="10" borderId="2" applyNumberFormat="0" applyFont="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9" fillId="0" borderId="0"/>
    <xf numFmtId="0" fontId="9" fillId="0" borderId="0"/>
  </cellStyleXfs>
  <cellXfs count="19">
    <xf numFmtId="0" fontId="0" fillId="0" borderId="0" xfId="0"/>
    <xf numFmtId="0" fontId="0" fillId="2" borderId="0" xfId="0" applyFill="1"/>
    <xf numFmtId="0" fontId="0" fillId="3" borderId="0" xfId="0" applyFill="1"/>
    <xf numFmtId="176" fontId="0" fillId="0" borderId="0" xfId="0" applyNumberFormat="1"/>
    <xf numFmtId="9" fontId="0" fillId="0" borderId="0" xfId="0" applyNumberFormat="1"/>
    <xf numFmtId="0" fontId="0" fillId="4" borderId="0" xfId="0" applyFill="1"/>
    <xf numFmtId="0" fontId="0" fillId="5" borderId="0" xfId="0" applyFill="1"/>
    <xf numFmtId="0" fontId="2" fillId="0" borderId="0" xfId="1"/>
    <xf numFmtId="0" fontId="3" fillId="6" borderId="0" xfId="0" applyFont="1" applyFill="1" applyAlignment="1">
      <alignment vertical="center"/>
    </xf>
    <xf numFmtId="0" fontId="5" fillId="6" borderId="0" xfId="0" applyFont="1" applyFill="1" applyAlignment="1">
      <alignment vertical="center"/>
    </xf>
    <xf numFmtId="0" fontId="5" fillId="6" borderId="1" xfId="0" applyFont="1" applyFill="1" applyBorder="1" applyAlignment="1">
      <alignment vertical="center"/>
    </xf>
    <xf numFmtId="0" fontId="5" fillId="0" borderId="0" xfId="0" applyFont="1" applyAlignment="1">
      <alignment vertical="center"/>
    </xf>
    <xf numFmtId="0" fontId="2" fillId="0" borderId="0" xfId="1" applyAlignment="1">
      <alignment vertical="center"/>
    </xf>
    <xf numFmtId="176" fontId="5" fillId="0" borderId="0" xfId="0" applyNumberFormat="1" applyFont="1" applyAlignment="1">
      <alignment vertical="center"/>
    </xf>
    <xf numFmtId="0" fontId="8" fillId="0" borderId="0" xfId="1" applyFont="1" applyAlignment="1">
      <alignment vertical="center"/>
    </xf>
    <xf numFmtId="0" fontId="7" fillId="0" borderId="0" xfId="0" applyFont="1" applyAlignment="1">
      <alignment horizontal="left" vertical="center"/>
    </xf>
    <xf numFmtId="177" fontId="5" fillId="0" borderId="0" xfId="0" applyNumberFormat="1" applyFont="1" applyAlignment="1">
      <alignment vertical="center"/>
    </xf>
    <xf numFmtId="176" fontId="2" fillId="0" borderId="0" xfId="1" applyNumberFormat="1" applyAlignment="1">
      <alignment vertical="center"/>
    </xf>
    <xf numFmtId="0" fontId="0" fillId="5" borderId="3" xfId="0" applyFill="1" applyBorder="1"/>
  </cellXfs>
  <cellStyles count="54">
    <cellStyle name="20% - Accent1 2" xfId="6"/>
    <cellStyle name="20% - Accent2 2" xfId="7"/>
    <cellStyle name="20% - Accent3 2" xfId="8"/>
    <cellStyle name="20% - Accent4 2" xfId="9"/>
    <cellStyle name="20% - Accent5 2" xfId="10"/>
    <cellStyle name="20% - Accent6 2" xfId="11"/>
    <cellStyle name="40% - Accent1 2" xfId="12"/>
    <cellStyle name="40% - Accent2 2" xfId="13"/>
    <cellStyle name="40% - Accent3 2" xfId="14"/>
    <cellStyle name="40% - Accent4 2" xfId="15"/>
    <cellStyle name="40% - Accent5 2" xfId="16"/>
    <cellStyle name="40% - Accent6 2" xfId="17"/>
    <cellStyle name="60% - Accent1 2" xfId="18"/>
    <cellStyle name="60% - Accent2 2" xfId="19"/>
    <cellStyle name="60% - Accent3 2" xfId="20"/>
    <cellStyle name="60% - Accent4 2" xfId="21"/>
    <cellStyle name="60% - Accent5 2" xfId="22"/>
    <cellStyle name="60% - Accent6 2" xfId="23"/>
    <cellStyle name="Accent1 2" xfId="24"/>
    <cellStyle name="Accent2 2" xfId="25"/>
    <cellStyle name="Accent3 2" xfId="26"/>
    <cellStyle name="Accent4 2" xfId="27"/>
    <cellStyle name="Accent5 2" xfId="28"/>
    <cellStyle name="Accent6 2" xfId="29"/>
    <cellStyle name="Bad 2" xfId="30"/>
    <cellStyle name="Explanatory Text 2" xfId="31"/>
    <cellStyle name="Good 2" xfId="32"/>
    <cellStyle name="Heading 4 2" xfId="33"/>
    <cellStyle name="Hyperlink 2" xfId="34"/>
    <cellStyle name="Neutral 2" xfId="35"/>
    <cellStyle name="Normal 10 2" xfId="36"/>
    <cellStyle name="Normal 2" xfId="37"/>
    <cellStyle name="Normal 2 10" xfId="38"/>
    <cellStyle name="Normal 2 2" xfId="39"/>
    <cellStyle name="Normal 2 3" xfId="40"/>
    <cellStyle name="Normal 2 3 10" xfId="41"/>
    <cellStyle name="Normal 2 3 10 2" xfId="42"/>
    <cellStyle name="Normal 3" xfId="4"/>
    <cellStyle name="Normal 3 2 2" xfId="5"/>
    <cellStyle name="Normal 4" xfId="43"/>
    <cellStyle name="Normal 4 2" xfId="44"/>
    <cellStyle name="Normal 5" xfId="45"/>
    <cellStyle name="Normal 5 2" xfId="46"/>
    <cellStyle name="Normal 6" xfId="47"/>
    <cellStyle name="Normal 7" xfId="48"/>
    <cellStyle name="Note 2" xfId="49"/>
    <cellStyle name="Title 2" xfId="50"/>
    <cellStyle name="Warning Text 2" xfId="51"/>
    <cellStyle name="ハイパーリンク" xfId="1" builtinId="8"/>
    <cellStyle name="標準" xfId="0" builtinId="0"/>
    <cellStyle name="標準 17 2" xfId="52"/>
    <cellStyle name="標準 2" xfId="2"/>
    <cellStyle name="標準 2 10" xfId="53"/>
    <cellStyle name="標準 3" xfId="3"/>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calcChain" Target="calcChain.xml"/><Relationship Id="rId5" Type="http://schemas.openxmlformats.org/officeDocument/2006/relationships/externalLink" Target="externalLinks/externalLink1.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image" Target="../media/image10.png"/></Relationships>
</file>

<file path=xl/drawings/_rels/drawing3.xml.rels><?xml version="1.0" encoding="UTF-8" standalone="yes"?>
<Relationships xmlns="http://schemas.openxmlformats.org/package/2006/relationships"><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1</xdr:col>
      <xdr:colOff>485775</xdr:colOff>
      <xdr:row>50</xdr:row>
      <xdr:rowOff>95250</xdr:rowOff>
    </xdr:from>
    <xdr:to>
      <xdr:col>13</xdr:col>
      <xdr:colOff>104775</xdr:colOff>
      <xdr:row>59</xdr:row>
      <xdr:rowOff>2987</xdr:rowOff>
    </xdr:to>
    <xdr:pic>
      <xdr:nvPicPr>
        <xdr:cNvPr id="21" name="図 20"/>
        <xdr:cNvPicPr>
          <a:picLocks noChangeAspect="1"/>
        </xdr:cNvPicPr>
      </xdr:nvPicPr>
      <xdr:blipFill>
        <a:blip xmlns:r="http://schemas.openxmlformats.org/officeDocument/2006/relationships" r:embed="rId1"/>
        <a:stretch>
          <a:fillRect/>
        </a:stretch>
      </xdr:blipFill>
      <xdr:spPr>
        <a:xfrm>
          <a:off x="771525" y="4552950"/>
          <a:ext cx="7410450" cy="1450787"/>
        </a:xfrm>
        <a:prstGeom prst="rect">
          <a:avLst/>
        </a:prstGeom>
      </xdr:spPr>
    </xdr:pic>
    <xdr:clientData/>
  </xdr:twoCellAnchor>
  <xdr:twoCellAnchor editAs="oneCell">
    <xdr:from>
      <xdr:col>1</xdr:col>
      <xdr:colOff>0</xdr:colOff>
      <xdr:row>8</xdr:row>
      <xdr:rowOff>0</xdr:rowOff>
    </xdr:from>
    <xdr:to>
      <xdr:col>12</xdr:col>
      <xdr:colOff>113398</xdr:colOff>
      <xdr:row>23</xdr:row>
      <xdr:rowOff>171107</xdr:rowOff>
    </xdr:to>
    <xdr:pic>
      <xdr:nvPicPr>
        <xdr:cNvPr id="2" name="図 1"/>
        <xdr:cNvPicPr>
          <a:picLocks noChangeAspect="1"/>
        </xdr:cNvPicPr>
      </xdr:nvPicPr>
      <xdr:blipFill>
        <a:blip xmlns:r="http://schemas.openxmlformats.org/officeDocument/2006/relationships" r:embed="rId2"/>
        <a:stretch>
          <a:fillRect/>
        </a:stretch>
      </xdr:blipFill>
      <xdr:spPr>
        <a:xfrm>
          <a:off x="285750" y="1200150"/>
          <a:ext cx="7219048" cy="2742857"/>
        </a:xfrm>
        <a:prstGeom prst="rect">
          <a:avLst/>
        </a:prstGeom>
      </xdr:spPr>
    </xdr:pic>
    <xdr:clientData/>
  </xdr:twoCellAnchor>
  <xdr:twoCellAnchor>
    <xdr:from>
      <xdr:col>7</xdr:col>
      <xdr:colOff>114300</xdr:colOff>
      <xdr:row>53</xdr:row>
      <xdr:rowOff>28575</xdr:rowOff>
    </xdr:from>
    <xdr:to>
      <xdr:col>8</xdr:col>
      <xdr:colOff>85725</xdr:colOff>
      <xdr:row>57</xdr:row>
      <xdr:rowOff>19050</xdr:rowOff>
    </xdr:to>
    <xdr:sp macro="" textlink="">
      <xdr:nvSpPr>
        <xdr:cNvPr id="8" name="円/楕円 7"/>
        <xdr:cNvSpPr/>
      </xdr:nvSpPr>
      <xdr:spPr>
        <a:xfrm>
          <a:off x="4076700" y="5000625"/>
          <a:ext cx="657225" cy="676275"/>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571500</xdr:colOff>
      <xdr:row>90</xdr:row>
      <xdr:rowOff>38100</xdr:rowOff>
    </xdr:from>
    <xdr:to>
      <xdr:col>7</xdr:col>
      <xdr:colOff>618660</xdr:colOff>
      <xdr:row>112</xdr:row>
      <xdr:rowOff>132867</xdr:rowOff>
    </xdr:to>
    <xdr:pic>
      <xdr:nvPicPr>
        <xdr:cNvPr id="20" name="図 19"/>
        <xdr:cNvPicPr>
          <a:picLocks noChangeAspect="1"/>
        </xdr:cNvPicPr>
      </xdr:nvPicPr>
      <xdr:blipFill>
        <a:blip xmlns:r="http://schemas.openxmlformats.org/officeDocument/2006/relationships" r:embed="rId3"/>
        <a:stretch>
          <a:fillRect/>
        </a:stretch>
      </xdr:blipFill>
      <xdr:spPr>
        <a:xfrm>
          <a:off x="857250" y="11353800"/>
          <a:ext cx="3723810" cy="3866667"/>
        </a:xfrm>
        <a:prstGeom prst="rect">
          <a:avLst/>
        </a:prstGeom>
      </xdr:spPr>
    </xdr:pic>
    <xdr:clientData/>
  </xdr:twoCellAnchor>
  <xdr:twoCellAnchor editAs="oneCell">
    <xdr:from>
      <xdr:col>2</xdr:col>
      <xdr:colOff>323851</xdr:colOff>
      <xdr:row>63</xdr:row>
      <xdr:rowOff>104775</xdr:rowOff>
    </xdr:from>
    <xdr:to>
      <xdr:col>13</xdr:col>
      <xdr:colOff>184755</xdr:colOff>
      <xdr:row>85</xdr:row>
      <xdr:rowOff>76200</xdr:rowOff>
    </xdr:to>
    <xdr:pic>
      <xdr:nvPicPr>
        <xdr:cNvPr id="15" name="図 14"/>
        <xdr:cNvPicPr>
          <a:picLocks noChangeAspect="1"/>
        </xdr:cNvPicPr>
      </xdr:nvPicPr>
      <xdr:blipFill>
        <a:blip xmlns:r="http://schemas.openxmlformats.org/officeDocument/2006/relationships" r:embed="rId4"/>
        <a:stretch>
          <a:fillRect/>
        </a:stretch>
      </xdr:blipFill>
      <xdr:spPr>
        <a:xfrm>
          <a:off x="1295401" y="6791325"/>
          <a:ext cx="6966554" cy="3743325"/>
        </a:xfrm>
        <a:prstGeom prst="rect">
          <a:avLst/>
        </a:prstGeom>
      </xdr:spPr>
    </xdr:pic>
    <xdr:clientData/>
  </xdr:twoCellAnchor>
  <xdr:twoCellAnchor>
    <xdr:from>
      <xdr:col>6</xdr:col>
      <xdr:colOff>19050</xdr:colOff>
      <xdr:row>74</xdr:row>
      <xdr:rowOff>114301</xdr:rowOff>
    </xdr:from>
    <xdr:to>
      <xdr:col>7</xdr:col>
      <xdr:colOff>28575</xdr:colOff>
      <xdr:row>78</xdr:row>
      <xdr:rowOff>123825</xdr:rowOff>
    </xdr:to>
    <xdr:sp macro="" textlink="">
      <xdr:nvSpPr>
        <xdr:cNvPr id="19" name="円/楕円 18"/>
        <xdr:cNvSpPr/>
      </xdr:nvSpPr>
      <xdr:spPr>
        <a:xfrm>
          <a:off x="3295650" y="8686801"/>
          <a:ext cx="695325" cy="695324"/>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200025</xdr:colOff>
      <xdr:row>117</xdr:row>
      <xdr:rowOff>0</xdr:rowOff>
    </xdr:from>
    <xdr:to>
      <xdr:col>17</xdr:col>
      <xdr:colOff>312959</xdr:colOff>
      <xdr:row>145</xdr:row>
      <xdr:rowOff>132734</xdr:rowOff>
    </xdr:to>
    <xdr:pic>
      <xdr:nvPicPr>
        <xdr:cNvPr id="22" name="図 21"/>
        <xdr:cNvPicPr>
          <a:picLocks noChangeAspect="1"/>
        </xdr:cNvPicPr>
      </xdr:nvPicPr>
      <xdr:blipFill>
        <a:blip xmlns:r="http://schemas.openxmlformats.org/officeDocument/2006/relationships" r:embed="rId5"/>
        <a:stretch>
          <a:fillRect/>
        </a:stretch>
      </xdr:blipFill>
      <xdr:spPr>
        <a:xfrm>
          <a:off x="200025" y="15944850"/>
          <a:ext cx="10933334" cy="4933334"/>
        </a:xfrm>
        <a:prstGeom prst="rect">
          <a:avLst/>
        </a:prstGeom>
      </xdr:spPr>
    </xdr:pic>
    <xdr:clientData/>
  </xdr:twoCellAnchor>
  <xdr:twoCellAnchor>
    <xdr:from>
      <xdr:col>9</xdr:col>
      <xdr:colOff>180975</xdr:colOff>
      <xdr:row>120</xdr:row>
      <xdr:rowOff>133350</xdr:rowOff>
    </xdr:from>
    <xdr:to>
      <xdr:col>15</xdr:col>
      <xdr:colOff>609600</xdr:colOff>
      <xdr:row>124</xdr:row>
      <xdr:rowOff>142874</xdr:rowOff>
    </xdr:to>
    <xdr:sp macro="" textlink="">
      <xdr:nvSpPr>
        <xdr:cNvPr id="24" name="円/楕円 23"/>
        <xdr:cNvSpPr/>
      </xdr:nvSpPr>
      <xdr:spPr>
        <a:xfrm>
          <a:off x="5514975" y="16592550"/>
          <a:ext cx="4543425" cy="695324"/>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133350</xdr:colOff>
      <xdr:row>154</xdr:row>
      <xdr:rowOff>97846</xdr:rowOff>
    </xdr:from>
    <xdr:to>
      <xdr:col>12</xdr:col>
      <xdr:colOff>18020</xdr:colOff>
      <xdr:row>178</xdr:row>
      <xdr:rowOff>132672</xdr:rowOff>
    </xdr:to>
    <xdr:pic>
      <xdr:nvPicPr>
        <xdr:cNvPr id="25" name="図 24"/>
        <xdr:cNvPicPr>
          <a:picLocks noChangeAspect="1"/>
        </xdr:cNvPicPr>
      </xdr:nvPicPr>
      <xdr:blipFill>
        <a:blip xmlns:r="http://schemas.openxmlformats.org/officeDocument/2006/relationships" r:embed="rId6"/>
        <a:stretch>
          <a:fillRect/>
        </a:stretch>
      </xdr:blipFill>
      <xdr:spPr>
        <a:xfrm>
          <a:off x="1104900" y="22386346"/>
          <a:ext cx="6304520" cy="4149626"/>
        </a:xfrm>
        <a:prstGeom prst="rect">
          <a:avLst/>
        </a:prstGeom>
      </xdr:spPr>
    </xdr:pic>
    <xdr:clientData/>
  </xdr:twoCellAnchor>
  <xdr:twoCellAnchor>
    <xdr:from>
      <xdr:col>2</xdr:col>
      <xdr:colOff>361950</xdr:colOff>
      <xdr:row>101</xdr:row>
      <xdr:rowOff>38100</xdr:rowOff>
    </xdr:from>
    <xdr:to>
      <xdr:col>5</xdr:col>
      <xdr:colOff>161925</xdr:colOff>
      <xdr:row>103</xdr:row>
      <xdr:rowOff>76200</xdr:rowOff>
    </xdr:to>
    <xdr:sp macro="" textlink="">
      <xdr:nvSpPr>
        <xdr:cNvPr id="11" name="円/楕円 10"/>
        <xdr:cNvSpPr/>
      </xdr:nvSpPr>
      <xdr:spPr>
        <a:xfrm>
          <a:off x="1333500" y="13239750"/>
          <a:ext cx="1419225" cy="381000"/>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238125</xdr:colOff>
      <xdr:row>208</xdr:row>
      <xdr:rowOff>9525</xdr:rowOff>
    </xdr:from>
    <xdr:to>
      <xdr:col>14</xdr:col>
      <xdr:colOff>665638</xdr:colOff>
      <xdr:row>219</xdr:row>
      <xdr:rowOff>152147</xdr:rowOff>
    </xdr:to>
    <xdr:pic>
      <xdr:nvPicPr>
        <xdr:cNvPr id="12" name="図 11"/>
        <xdr:cNvPicPr>
          <a:picLocks noChangeAspect="1"/>
        </xdr:cNvPicPr>
      </xdr:nvPicPr>
      <xdr:blipFill>
        <a:blip xmlns:r="http://schemas.openxmlformats.org/officeDocument/2006/relationships" r:embed="rId7"/>
        <a:stretch>
          <a:fillRect/>
        </a:stretch>
      </xdr:blipFill>
      <xdr:spPr>
        <a:xfrm>
          <a:off x="523875" y="9267825"/>
          <a:ext cx="8904763" cy="2028572"/>
        </a:xfrm>
        <a:prstGeom prst="rect">
          <a:avLst/>
        </a:prstGeom>
      </xdr:spPr>
    </xdr:pic>
    <xdr:clientData/>
  </xdr:twoCellAnchor>
  <xdr:twoCellAnchor>
    <xdr:from>
      <xdr:col>12</xdr:col>
      <xdr:colOff>47625</xdr:colOff>
      <xdr:row>208</xdr:row>
      <xdr:rowOff>161925</xdr:rowOff>
    </xdr:from>
    <xdr:to>
      <xdr:col>13</xdr:col>
      <xdr:colOff>57150</xdr:colOff>
      <xdr:row>210</xdr:row>
      <xdr:rowOff>76200</xdr:rowOff>
    </xdr:to>
    <xdr:sp macro="" textlink="">
      <xdr:nvSpPr>
        <xdr:cNvPr id="13" name="正方形/長方形 12"/>
        <xdr:cNvSpPr/>
      </xdr:nvSpPr>
      <xdr:spPr>
        <a:xfrm>
          <a:off x="7439025" y="9420225"/>
          <a:ext cx="695325" cy="257175"/>
        </a:xfrm>
        <a:prstGeom prst="rect">
          <a:avLst/>
        </a:prstGeom>
        <a:noFill/>
        <a:ln w="317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xdr:col>
      <xdr:colOff>200025</xdr:colOff>
      <xdr:row>223</xdr:row>
      <xdr:rowOff>161925</xdr:rowOff>
    </xdr:from>
    <xdr:to>
      <xdr:col>10</xdr:col>
      <xdr:colOff>418644</xdr:colOff>
      <xdr:row>231</xdr:row>
      <xdr:rowOff>37944</xdr:rowOff>
    </xdr:to>
    <xdr:pic>
      <xdr:nvPicPr>
        <xdr:cNvPr id="14" name="図 13"/>
        <xdr:cNvPicPr>
          <a:picLocks noChangeAspect="1"/>
        </xdr:cNvPicPr>
      </xdr:nvPicPr>
      <xdr:blipFill>
        <a:blip xmlns:r="http://schemas.openxmlformats.org/officeDocument/2006/relationships" r:embed="rId8"/>
        <a:stretch>
          <a:fillRect/>
        </a:stretch>
      </xdr:blipFill>
      <xdr:spPr>
        <a:xfrm>
          <a:off x="2790825" y="11991975"/>
          <a:ext cx="3647619" cy="1247619"/>
        </a:xfrm>
        <a:prstGeom prst="rect">
          <a:avLst/>
        </a:prstGeom>
      </xdr:spPr>
    </xdr:pic>
    <xdr:clientData/>
  </xdr:twoCellAnchor>
  <xdr:twoCellAnchor>
    <xdr:from>
      <xdr:col>9</xdr:col>
      <xdr:colOff>219075</xdr:colOff>
      <xdr:row>225</xdr:row>
      <xdr:rowOff>95250</xdr:rowOff>
    </xdr:from>
    <xdr:to>
      <xdr:col>10</xdr:col>
      <xdr:colOff>228600</xdr:colOff>
      <xdr:row>227</xdr:row>
      <xdr:rowOff>9525</xdr:rowOff>
    </xdr:to>
    <xdr:sp macro="" textlink="">
      <xdr:nvSpPr>
        <xdr:cNvPr id="16" name="正方形/長方形 15"/>
        <xdr:cNvSpPr/>
      </xdr:nvSpPr>
      <xdr:spPr>
        <a:xfrm>
          <a:off x="5553075" y="12268200"/>
          <a:ext cx="695325" cy="257175"/>
        </a:xfrm>
        <a:prstGeom prst="rect">
          <a:avLst/>
        </a:prstGeom>
        <a:noFill/>
        <a:ln w="317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352425</xdr:colOff>
      <xdr:row>227</xdr:row>
      <xdr:rowOff>161925</xdr:rowOff>
    </xdr:from>
    <xdr:to>
      <xdr:col>9</xdr:col>
      <xdr:colOff>361950</xdr:colOff>
      <xdr:row>229</xdr:row>
      <xdr:rowOff>76200</xdr:rowOff>
    </xdr:to>
    <xdr:sp macro="" textlink="">
      <xdr:nvSpPr>
        <xdr:cNvPr id="17" name="正方形/長方形 16"/>
        <xdr:cNvSpPr/>
      </xdr:nvSpPr>
      <xdr:spPr>
        <a:xfrm>
          <a:off x="5000625" y="12677775"/>
          <a:ext cx="695325" cy="257175"/>
        </a:xfrm>
        <a:prstGeom prst="rect">
          <a:avLst/>
        </a:prstGeom>
        <a:noFill/>
        <a:ln w="3175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342900</xdr:colOff>
      <xdr:row>185</xdr:row>
      <xdr:rowOff>152400</xdr:rowOff>
    </xdr:from>
    <xdr:to>
      <xdr:col>8</xdr:col>
      <xdr:colOff>427545</xdr:colOff>
      <xdr:row>202</xdr:row>
      <xdr:rowOff>0</xdr:rowOff>
    </xdr:to>
    <xdr:pic>
      <xdr:nvPicPr>
        <xdr:cNvPr id="18" name="図 17"/>
        <xdr:cNvPicPr>
          <a:picLocks noChangeAspect="1"/>
        </xdr:cNvPicPr>
      </xdr:nvPicPr>
      <xdr:blipFill>
        <a:blip xmlns:r="http://schemas.openxmlformats.org/officeDocument/2006/relationships" r:embed="rId9"/>
        <a:stretch>
          <a:fillRect/>
        </a:stretch>
      </xdr:blipFill>
      <xdr:spPr>
        <a:xfrm>
          <a:off x="2000250" y="27755850"/>
          <a:ext cx="3075495" cy="27622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7</xdr:col>
      <xdr:colOff>142874</xdr:colOff>
      <xdr:row>3</xdr:row>
      <xdr:rowOff>66675</xdr:rowOff>
    </xdr:from>
    <xdr:ext cx="4448176" cy="1257300"/>
    <xdr:sp macro="" textlink="">
      <xdr:nvSpPr>
        <xdr:cNvPr id="3" name="テキスト ボックス 2"/>
        <xdr:cNvSpPr txBox="1"/>
      </xdr:nvSpPr>
      <xdr:spPr>
        <a:xfrm>
          <a:off x="4371974" y="1314450"/>
          <a:ext cx="4448176" cy="1257300"/>
        </a:xfrm>
        <a:prstGeom prst="rect">
          <a:avLst/>
        </a:prstGeom>
        <a:solidFill>
          <a:srgbClr val="FFFF00"/>
        </a:solidFill>
        <a:ln w="412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t>価格差が最低</a:t>
          </a:r>
          <a:r>
            <a:rPr kumimoji="1" lang="en-US" altLang="ja-JP" sz="1100"/>
            <a:t>1500</a:t>
          </a:r>
          <a:r>
            <a:rPr kumimoji="1" lang="ja-JP" altLang="en-US" sz="1100"/>
            <a:t>円、</a:t>
          </a:r>
          <a:r>
            <a:rPr kumimoji="1" lang="en-US" altLang="ja-JP" sz="1100"/>
            <a:t>1500</a:t>
          </a:r>
          <a:r>
            <a:rPr kumimoji="1" lang="ja-JP" altLang="en-US" sz="1100"/>
            <a:t>～</a:t>
          </a:r>
          <a:r>
            <a:rPr kumimoji="1" lang="en-US" altLang="ja-JP" sz="1100"/>
            <a:t>7000</a:t>
          </a:r>
          <a:r>
            <a:rPr kumimoji="1" lang="ja-JP" altLang="en-US" sz="1100"/>
            <a:t>円になるように価格を適当に記入。</a:t>
          </a:r>
          <a:endParaRPr kumimoji="1" lang="en-US" altLang="ja-JP" sz="1100"/>
        </a:p>
        <a:p>
          <a:r>
            <a:rPr kumimoji="1" lang="ja-JP" altLang="en-US" sz="1100"/>
            <a:t>①中国サイト価格（</a:t>
          </a:r>
          <a:r>
            <a:rPr kumimoji="1" lang="en-US" altLang="ja-JP" sz="1100"/>
            <a:t>F</a:t>
          </a:r>
          <a:r>
            <a:rPr kumimoji="1" lang="ja-JP" altLang="en-US" sz="1100"/>
            <a:t>列：中国元）を記入。（中国サイト　￥</a:t>
          </a:r>
          <a:r>
            <a:rPr kumimoji="1" lang="en-US" altLang="ja-JP" sz="1100"/>
            <a:t>=</a:t>
          </a:r>
          <a:r>
            <a:rPr kumimoji="1" lang="ja-JP" altLang="en-US" sz="1100"/>
            <a:t>元です）</a:t>
          </a:r>
          <a:endParaRPr kumimoji="1" lang="en-US" altLang="ja-JP" sz="1100"/>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t>②販売価格（</a:t>
          </a:r>
          <a:r>
            <a:rPr kumimoji="1" lang="en-US" altLang="ja-JP" sz="1100">
              <a:solidFill>
                <a:schemeClr val="tx1"/>
              </a:solidFill>
              <a:effectLst/>
              <a:latin typeface="+mn-lt"/>
              <a:ea typeface="+mn-ea"/>
              <a:cs typeface="+mn-cs"/>
            </a:rPr>
            <a:t>C</a:t>
          </a:r>
          <a:r>
            <a:rPr kumimoji="1" lang="ja-JP" altLang="ja-JP" sz="1100">
              <a:solidFill>
                <a:schemeClr val="tx1"/>
              </a:solidFill>
              <a:effectLst/>
              <a:latin typeface="+mn-lt"/>
              <a:ea typeface="+mn-ea"/>
              <a:cs typeface="+mn-cs"/>
            </a:rPr>
            <a:t>列：</a:t>
          </a:r>
          <a:r>
            <a:rPr kumimoji="1" lang="ja-JP" altLang="en-US" sz="1100">
              <a:solidFill>
                <a:schemeClr val="tx1"/>
              </a:solidFill>
              <a:effectLst/>
              <a:latin typeface="+mn-lt"/>
              <a:ea typeface="+mn-ea"/>
              <a:cs typeface="+mn-cs"/>
            </a:rPr>
            <a:t>日本円</a:t>
          </a:r>
          <a:r>
            <a:rPr kumimoji="1" lang="ja-JP" altLang="ja-JP" sz="1100">
              <a:solidFill>
                <a:schemeClr val="tx1"/>
              </a:solidFill>
              <a:effectLst/>
              <a:latin typeface="+mn-lt"/>
              <a:ea typeface="+mn-ea"/>
              <a:cs typeface="+mn-cs"/>
            </a:rPr>
            <a:t>）</a:t>
          </a:r>
          <a:r>
            <a:rPr kumimoji="1" lang="ja-JP" altLang="en-US" sz="1100">
              <a:solidFill>
                <a:schemeClr val="tx1"/>
              </a:solidFill>
              <a:effectLst/>
              <a:latin typeface="+mn-lt"/>
              <a:ea typeface="+mn-ea"/>
              <a:cs typeface="+mn-cs"/>
            </a:rPr>
            <a:t>を適当に入力して価格差（</a:t>
          </a:r>
          <a:r>
            <a:rPr kumimoji="1" lang="en-US" altLang="ja-JP" sz="1100">
              <a:solidFill>
                <a:schemeClr val="tx1"/>
              </a:solidFill>
              <a:effectLst/>
              <a:latin typeface="+mn-lt"/>
              <a:ea typeface="+mn-ea"/>
              <a:cs typeface="+mn-cs"/>
            </a:rPr>
            <a:t>G</a:t>
          </a:r>
          <a:r>
            <a:rPr kumimoji="1" lang="ja-JP" altLang="en-US" sz="1100">
              <a:solidFill>
                <a:schemeClr val="tx1"/>
              </a:solidFill>
              <a:effectLst/>
              <a:latin typeface="+mn-lt"/>
              <a:ea typeface="+mn-ea"/>
              <a:cs typeface="+mn-cs"/>
            </a:rPr>
            <a:t>列：日本円）が</a:t>
          </a:r>
          <a:r>
            <a:rPr kumimoji="1" lang="en-US" altLang="ja-JP" sz="1100">
              <a:solidFill>
                <a:schemeClr val="tx1"/>
              </a:solidFill>
              <a:effectLst/>
              <a:latin typeface="+mn-lt"/>
              <a:ea typeface="+mn-ea"/>
              <a:cs typeface="+mn-cs"/>
            </a:rPr>
            <a:t>1500</a:t>
          </a:r>
          <a:r>
            <a:rPr kumimoji="1" lang="ja-JP" altLang="ja-JP" sz="1100">
              <a:solidFill>
                <a:schemeClr val="tx1"/>
              </a:solidFill>
              <a:effectLst/>
              <a:latin typeface="+mn-lt"/>
              <a:ea typeface="+mn-ea"/>
              <a:cs typeface="+mn-cs"/>
            </a:rPr>
            <a:t>～</a:t>
          </a:r>
          <a:r>
            <a:rPr kumimoji="1" lang="en-US" altLang="ja-JP" sz="1100">
              <a:solidFill>
                <a:schemeClr val="tx1"/>
              </a:solidFill>
              <a:effectLst/>
              <a:latin typeface="+mn-lt"/>
              <a:ea typeface="+mn-ea"/>
              <a:cs typeface="+mn-cs"/>
            </a:rPr>
            <a:t>7000</a:t>
          </a:r>
          <a:r>
            <a:rPr kumimoji="1" lang="ja-JP" altLang="ja-JP" sz="1100">
              <a:solidFill>
                <a:schemeClr val="tx1"/>
              </a:solidFill>
              <a:effectLst/>
              <a:latin typeface="+mn-lt"/>
              <a:ea typeface="+mn-ea"/>
              <a:cs typeface="+mn-cs"/>
            </a:rPr>
            <a:t>円になるように価格を適当に記入。</a:t>
          </a:r>
          <a:r>
            <a:rPr kumimoji="1" lang="ja-JP" altLang="en-US" sz="1100">
              <a:solidFill>
                <a:schemeClr val="tx1"/>
              </a:solidFill>
              <a:effectLst/>
              <a:latin typeface="+mn-lt"/>
              <a:ea typeface="+mn-ea"/>
              <a:cs typeface="+mn-cs"/>
            </a:rPr>
            <a:t>（</a:t>
          </a:r>
          <a:r>
            <a:rPr kumimoji="1" lang="en-US" altLang="ja-JP" sz="1100">
              <a:solidFill>
                <a:schemeClr val="tx1"/>
              </a:solidFill>
              <a:effectLst/>
              <a:latin typeface="+mn-lt"/>
              <a:ea typeface="+mn-ea"/>
              <a:cs typeface="+mn-cs"/>
            </a:rPr>
            <a:t>G</a:t>
          </a:r>
          <a:r>
            <a:rPr kumimoji="1" lang="ja-JP" altLang="ja-JP" sz="1100">
              <a:solidFill>
                <a:schemeClr val="tx1"/>
              </a:solidFill>
              <a:effectLst/>
              <a:latin typeface="+mn-lt"/>
              <a:ea typeface="+mn-ea"/>
              <a:cs typeface="+mn-cs"/>
            </a:rPr>
            <a:t>列</a:t>
          </a:r>
          <a:r>
            <a:rPr kumimoji="1" lang="ja-JP" altLang="en-US" sz="1100">
              <a:solidFill>
                <a:schemeClr val="tx1"/>
              </a:solidFill>
              <a:effectLst/>
              <a:latin typeface="+mn-lt"/>
              <a:ea typeface="+mn-ea"/>
              <a:cs typeface="+mn-cs"/>
            </a:rPr>
            <a:t>は計算式が入っているので触らないこと）</a:t>
          </a:r>
          <a:endParaRPr lang="ja-JP" altLang="ja-JP">
            <a:effectLst/>
          </a:endParaRPr>
        </a:p>
        <a:p>
          <a:endParaRPr kumimoji="1" lang="ja-JP" altLang="en-US" sz="1100"/>
        </a:p>
      </xdr:txBody>
    </xdr:sp>
    <xdr:clientData/>
  </xdr:oneCellAnchor>
  <xdr:oneCellAnchor>
    <xdr:from>
      <xdr:col>7</xdr:col>
      <xdr:colOff>133350</xdr:colOff>
      <xdr:row>6</xdr:row>
      <xdr:rowOff>57150</xdr:rowOff>
    </xdr:from>
    <xdr:ext cx="4448176" cy="275717"/>
    <xdr:sp macro="" textlink="">
      <xdr:nvSpPr>
        <xdr:cNvPr id="4" name="テキスト ボックス 3"/>
        <xdr:cNvSpPr txBox="1"/>
      </xdr:nvSpPr>
      <xdr:spPr>
        <a:xfrm>
          <a:off x="4362450" y="2933700"/>
          <a:ext cx="4448176" cy="275717"/>
        </a:xfrm>
        <a:prstGeom prst="rect">
          <a:avLst/>
        </a:prstGeom>
        <a:solidFill>
          <a:srgbClr val="FFFF00"/>
        </a:solidFill>
        <a:ln w="412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a:t>色・サイズが複数あっても、ここのシートへは１つだけ代表で記入する</a:t>
          </a:r>
        </a:p>
      </xdr:txBody>
    </xdr:sp>
    <xdr:clientData/>
  </xdr:oneCellAnchor>
  <xdr:twoCellAnchor editAs="oneCell">
    <xdr:from>
      <xdr:col>1</xdr:col>
      <xdr:colOff>114300</xdr:colOff>
      <xdr:row>1</xdr:row>
      <xdr:rowOff>156482</xdr:rowOff>
    </xdr:from>
    <xdr:to>
      <xdr:col>1</xdr:col>
      <xdr:colOff>532867</xdr:colOff>
      <xdr:row>1</xdr:row>
      <xdr:rowOff>485356</xdr:rowOff>
    </xdr:to>
    <xdr:pic>
      <xdr:nvPicPr>
        <xdr:cNvPr id="5" name="図 4"/>
        <xdr:cNvPicPr>
          <a:picLocks noChangeAspect="1"/>
        </xdr:cNvPicPr>
      </xdr:nvPicPr>
      <xdr:blipFill>
        <a:blip xmlns:r="http://schemas.openxmlformats.org/officeDocument/2006/relationships" r:embed="rId1"/>
        <a:stretch>
          <a:fillRect/>
        </a:stretch>
      </xdr:blipFill>
      <xdr:spPr>
        <a:xfrm>
          <a:off x="438150" y="318407"/>
          <a:ext cx="418567" cy="328874"/>
        </a:xfrm>
        <a:prstGeom prst="rect">
          <a:avLst/>
        </a:prstGeom>
      </xdr:spPr>
    </xdr:pic>
    <xdr:clientData/>
  </xdr:twoCellAnchor>
  <xdr:oneCellAnchor>
    <xdr:from>
      <xdr:col>7</xdr:col>
      <xdr:colOff>76200</xdr:colOff>
      <xdr:row>1</xdr:row>
      <xdr:rowOff>504825</xdr:rowOff>
    </xdr:from>
    <xdr:ext cx="4448176" cy="459100"/>
    <xdr:sp macro="" textlink="">
      <xdr:nvSpPr>
        <xdr:cNvPr id="6" name="テキスト ボックス 5"/>
        <xdr:cNvSpPr txBox="1"/>
      </xdr:nvSpPr>
      <xdr:spPr>
        <a:xfrm>
          <a:off x="4305300" y="666750"/>
          <a:ext cx="4448176" cy="459100"/>
        </a:xfrm>
        <a:prstGeom prst="rect">
          <a:avLst/>
        </a:prstGeom>
        <a:solidFill>
          <a:srgbClr val="FFFF00"/>
        </a:solidFill>
        <a:ln w="412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a:t>３件以上の同じ商品がヒットして、３つ以上の異なるショップがあることを確認して、その</a:t>
          </a:r>
          <a:r>
            <a:rPr kumimoji="1" lang="en-US" altLang="ja-JP" sz="1100"/>
            <a:t>URL</a:t>
          </a:r>
          <a:r>
            <a:rPr kumimoji="1" lang="ja-JP" altLang="en-US" sz="1100"/>
            <a:t>を貼る（</a:t>
          </a:r>
          <a:r>
            <a:rPr kumimoji="1" lang="en-US" altLang="ja-JP" sz="1100"/>
            <a:t>H</a:t>
          </a:r>
          <a:r>
            <a:rPr kumimoji="1" lang="ja-JP" altLang="en-US" sz="1100"/>
            <a:t>列）</a:t>
          </a:r>
          <a:endParaRPr kumimoji="1" lang="en-US" altLang="ja-JP" sz="1100"/>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7</xdr:col>
      <xdr:colOff>390525</xdr:colOff>
      <xdr:row>4</xdr:row>
      <xdr:rowOff>0</xdr:rowOff>
    </xdr:from>
    <xdr:ext cx="2724150" cy="275717"/>
    <xdr:sp macro="" textlink="">
      <xdr:nvSpPr>
        <xdr:cNvPr id="2" name="テキスト ボックス 1"/>
        <xdr:cNvSpPr txBox="1"/>
      </xdr:nvSpPr>
      <xdr:spPr>
        <a:xfrm>
          <a:off x="6210300" y="514350"/>
          <a:ext cx="2724150" cy="275717"/>
        </a:xfrm>
        <a:prstGeom prst="rect">
          <a:avLst/>
        </a:prstGeom>
        <a:solidFill>
          <a:srgbClr val="FFFF00"/>
        </a:solidFill>
        <a:ln w="412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a:t>色・サイズが複数ある場合は全て登録する。</a:t>
          </a:r>
        </a:p>
      </xdr:txBody>
    </xdr:sp>
    <xdr:clientData/>
  </xdr:oneCellAnchor>
  <xdr:oneCellAnchor>
    <xdr:from>
      <xdr:col>0</xdr:col>
      <xdr:colOff>209550</xdr:colOff>
      <xdr:row>5</xdr:row>
      <xdr:rowOff>133350</xdr:rowOff>
    </xdr:from>
    <xdr:ext cx="1228725" cy="459100"/>
    <xdr:sp macro="" textlink="">
      <xdr:nvSpPr>
        <xdr:cNvPr id="3" name="テキスト ボックス 2"/>
        <xdr:cNvSpPr txBox="1"/>
      </xdr:nvSpPr>
      <xdr:spPr>
        <a:xfrm>
          <a:off x="209550" y="819150"/>
          <a:ext cx="1228725" cy="459100"/>
        </a:xfrm>
        <a:prstGeom prst="rect">
          <a:avLst/>
        </a:prstGeom>
        <a:solidFill>
          <a:srgbClr val="FFFF00"/>
        </a:solidFill>
        <a:ln w="412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a:t>１色・１サイズに付き、最低</a:t>
          </a:r>
          <a:r>
            <a:rPr kumimoji="1" lang="en-US" altLang="ja-JP" sz="1100"/>
            <a:t>3</a:t>
          </a:r>
          <a:r>
            <a:rPr kumimoji="1" lang="ja-JP" altLang="en-US" sz="1100"/>
            <a:t>つ。</a:t>
          </a:r>
          <a:endParaRPr kumimoji="1" lang="en-US" altLang="ja-JP" sz="1100"/>
        </a:p>
      </xdr:txBody>
    </xdr:sp>
    <xdr:clientData/>
  </xdr:oneCellAnchor>
  <xdr:twoCellAnchor editAs="oneCell">
    <xdr:from>
      <xdr:col>2</xdr:col>
      <xdr:colOff>266700</xdr:colOff>
      <xdr:row>18</xdr:row>
      <xdr:rowOff>76200</xdr:rowOff>
    </xdr:from>
    <xdr:to>
      <xdr:col>6</xdr:col>
      <xdr:colOff>161595</xdr:colOff>
      <xdr:row>28</xdr:row>
      <xdr:rowOff>152176</xdr:rowOff>
    </xdr:to>
    <xdr:pic>
      <xdr:nvPicPr>
        <xdr:cNvPr id="4" name="図 3"/>
        <xdr:cNvPicPr>
          <a:picLocks noChangeAspect="1"/>
        </xdr:cNvPicPr>
      </xdr:nvPicPr>
      <xdr:blipFill>
        <a:blip xmlns:r="http://schemas.openxmlformats.org/officeDocument/2006/relationships" r:embed="rId1"/>
        <a:stretch>
          <a:fillRect/>
        </a:stretch>
      </xdr:blipFill>
      <xdr:spPr>
        <a:xfrm>
          <a:off x="2657475" y="2990850"/>
          <a:ext cx="2638095" cy="1790476"/>
        </a:xfrm>
        <a:prstGeom prst="rect">
          <a:avLst/>
        </a:prstGeom>
      </xdr:spPr>
    </xdr:pic>
    <xdr:clientData/>
  </xdr:twoCellAnchor>
  <xdr:twoCellAnchor>
    <xdr:from>
      <xdr:col>0</xdr:col>
      <xdr:colOff>1028700</xdr:colOff>
      <xdr:row>22</xdr:row>
      <xdr:rowOff>66675</xdr:rowOff>
    </xdr:from>
    <xdr:to>
      <xdr:col>2</xdr:col>
      <xdr:colOff>28574</xdr:colOff>
      <xdr:row>24</xdr:row>
      <xdr:rowOff>57150</xdr:rowOff>
    </xdr:to>
    <xdr:sp macro="" textlink="">
      <xdr:nvSpPr>
        <xdr:cNvPr id="5" name="テキスト ボックス 4"/>
        <xdr:cNvSpPr txBox="1"/>
      </xdr:nvSpPr>
      <xdr:spPr>
        <a:xfrm>
          <a:off x="1028700" y="3667125"/>
          <a:ext cx="1390649" cy="333375"/>
        </a:xfrm>
        <a:prstGeom prst="rect">
          <a:avLst/>
        </a:prstGeom>
        <a:solidFill>
          <a:schemeClr val="lt1"/>
        </a:solidFill>
        <a:ln w="222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新規フォルダ作成</a:t>
          </a:r>
        </a:p>
      </xdr:txBody>
    </xdr:sp>
    <xdr:clientData/>
  </xdr:twoCellAnchor>
  <xdr:twoCellAnchor>
    <xdr:from>
      <xdr:col>2</xdr:col>
      <xdr:colOff>28575</xdr:colOff>
      <xdr:row>24</xdr:row>
      <xdr:rowOff>66675</xdr:rowOff>
    </xdr:from>
    <xdr:to>
      <xdr:col>3</xdr:col>
      <xdr:colOff>571500</xdr:colOff>
      <xdr:row>25</xdr:row>
      <xdr:rowOff>114300</xdr:rowOff>
    </xdr:to>
    <xdr:cxnSp macro="">
      <xdr:nvCxnSpPr>
        <xdr:cNvPr id="7" name="直線矢印コネクタ 6"/>
        <xdr:cNvCxnSpPr/>
      </xdr:nvCxnSpPr>
      <xdr:spPr>
        <a:xfrm>
          <a:off x="2419350" y="4010025"/>
          <a:ext cx="1228725" cy="219075"/>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542926</xdr:colOff>
      <xdr:row>23</xdr:row>
      <xdr:rowOff>114300</xdr:rowOff>
    </xdr:from>
    <xdr:to>
      <xdr:col>7</xdr:col>
      <xdr:colOff>219075</xdr:colOff>
      <xdr:row>25</xdr:row>
      <xdr:rowOff>85725</xdr:rowOff>
    </xdr:to>
    <xdr:cxnSp macro="">
      <xdr:nvCxnSpPr>
        <xdr:cNvPr id="8" name="直線矢印コネクタ 7"/>
        <xdr:cNvCxnSpPr/>
      </xdr:nvCxnSpPr>
      <xdr:spPr>
        <a:xfrm flipH="1">
          <a:off x="4305301" y="3886200"/>
          <a:ext cx="1733549" cy="314325"/>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219075</xdr:colOff>
      <xdr:row>22</xdr:row>
      <xdr:rowOff>0</xdr:rowOff>
    </xdr:from>
    <xdr:to>
      <xdr:col>9</xdr:col>
      <xdr:colOff>238124</xdr:colOff>
      <xdr:row>23</xdr:row>
      <xdr:rowOff>161925</xdr:rowOff>
    </xdr:to>
    <xdr:sp macro="" textlink="">
      <xdr:nvSpPr>
        <xdr:cNvPr id="11" name="テキスト ボックス 10"/>
        <xdr:cNvSpPr txBox="1"/>
      </xdr:nvSpPr>
      <xdr:spPr>
        <a:xfrm>
          <a:off x="6038850" y="3600450"/>
          <a:ext cx="1390649" cy="333375"/>
        </a:xfrm>
        <a:prstGeom prst="rect">
          <a:avLst/>
        </a:prstGeom>
        <a:solidFill>
          <a:schemeClr val="lt1"/>
        </a:solidFill>
        <a:ln w="222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アップロード</a:t>
          </a:r>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5</xdr:col>
      <xdr:colOff>1</xdr:colOff>
      <xdr:row>5</xdr:row>
      <xdr:rowOff>0</xdr:rowOff>
    </xdr:from>
    <xdr:ext cx="1638300" cy="742950"/>
    <xdr:sp macro="" textlink="">
      <xdr:nvSpPr>
        <xdr:cNvPr id="2" name="テキスト ボックス 1"/>
        <xdr:cNvSpPr txBox="1"/>
      </xdr:nvSpPr>
      <xdr:spPr>
        <a:xfrm>
          <a:off x="3933826" y="857250"/>
          <a:ext cx="1638300" cy="742950"/>
        </a:xfrm>
        <a:prstGeom prst="rect">
          <a:avLst/>
        </a:prstGeom>
        <a:solidFill>
          <a:srgbClr val="FFFF00"/>
        </a:solidFill>
        <a:ln w="412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t>こちらのシートには何も記入する必要がございません。</a:t>
          </a:r>
          <a:endParaRPr kumimoji="1" lang="en-US" altLang="ja-JP" sz="1100"/>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cer/Downloads/jp_apparel_browse_tree_guide._TTH_.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acer/Downloads/jp_shoes_browse_tree_guide._TTH_.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acer/Downloads/Flat.File.Clothing.jp%2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TG使用方法および使用上の注意"/>
      <sheetName val="服＆ファッション小物_x000a_ (2014.10.30)"/>
      <sheetName val="リファインメンツ"/>
      <sheetName val="DB"/>
    </sheetNames>
    <sheetDataSet>
      <sheetData sheetId="0"/>
      <sheetData sheetId="1"/>
      <sheetData sheetId="2"/>
      <sheetData sheetId="3">
        <row r="1">
          <cell r="A1" t="str">
            <v>ブラック</v>
          </cell>
        </row>
        <row r="2">
          <cell r="A2" t="str">
            <v>グレー</v>
          </cell>
        </row>
        <row r="3">
          <cell r="A3" t="str">
            <v>ホワイト</v>
          </cell>
        </row>
        <row r="4">
          <cell r="A4" t="str">
            <v>ブラウン</v>
          </cell>
        </row>
        <row r="5">
          <cell r="A5" t="str">
            <v>ベージュ</v>
          </cell>
        </row>
        <row r="6">
          <cell r="A6" t="str">
            <v>レッド</v>
          </cell>
        </row>
        <row r="7">
          <cell r="A7" t="str">
            <v>ピンク</v>
          </cell>
        </row>
        <row r="8">
          <cell r="A8" t="str">
            <v>オレンジ</v>
          </cell>
        </row>
        <row r="9">
          <cell r="A9" t="str">
            <v>イエロー</v>
          </cell>
        </row>
        <row r="10">
          <cell r="A10" t="str">
            <v>クリーム</v>
          </cell>
        </row>
        <row r="11">
          <cell r="A11" t="str">
            <v>グリーン</v>
          </cell>
        </row>
        <row r="12">
          <cell r="A12" t="str">
            <v>ブルー</v>
          </cell>
        </row>
        <row r="13">
          <cell r="A13" t="str">
            <v>パープル</v>
          </cell>
        </row>
        <row r="14">
          <cell r="A14" t="str">
            <v>ゴールド</v>
          </cell>
        </row>
        <row r="15">
          <cell r="A15" t="str">
            <v>シルバー</v>
          </cell>
        </row>
        <row r="16">
          <cell r="A16" t="str">
            <v>マルチ</v>
          </cell>
        </row>
        <row r="17">
          <cell r="A17" t="str">
            <v>透明</v>
          </cell>
        </row>
        <row r="18">
          <cell r="A18" t="str">
            <v>水色</v>
          </cell>
        </row>
        <row r="19">
          <cell r="A19" t="str">
            <v>黄緑</v>
          </cell>
        </row>
        <row r="20">
          <cell r="A20" t="str">
            <v>ブロンズ</v>
          </cell>
        </row>
        <row r="21">
          <cell r="A21" t="str">
            <v>ノースリーブ</v>
          </cell>
        </row>
        <row r="22">
          <cell r="A22" t="str">
            <v>半袖</v>
          </cell>
        </row>
        <row r="23">
          <cell r="A23" t="str">
            <v>五分袖</v>
          </cell>
        </row>
        <row r="24">
          <cell r="A24" t="str">
            <v>七分袖</v>
          </cell>
        </row>
        <row r="25">
          <cell r="A25" t="str">
            <v>長袖</v>
          </cell>
        </row>
        <row r="26">
          <cell r="A26">
            <v>50</v>
          </cell>
        </row>
        <row r="27">
          <cell r="A27">
            <v>60</v>
          </cell>
        </row>
        <row r="28">
          <cell r="A28">
            <v>70</v>
          </cell>
        </row>
        <row r="29">
          <cell r="A29">
            <v>80</v>
          </cell>
        </row>
        <row r="30">
          <cell r="A30">
            <v>85</v>
          </cell>
        </row>
        <row r="31">
          <cell r="A31">
            <v>90</v>
          </cell>
        </row>
        <row r="32">
          <cell r="A32">
            <v>95</v>
          </cell>
        </row>
        <row r="33">
          <cell r="A33">
            <v>100</v>
          </cell>
        </row>
        <row r="34">
          <cell r="A34">
            <v>110</v>
          </cell>
        </row>
        <row r="35">
          <cell r="A35">
            <v>120</v>
          </cell>
        </row>
        <row r="36">
          <cell r="A36" t="str">
            <v>3か月</v>
          </cell>
        </row>
        <row r="37">
          <cell r="A37" t="str">
            <v>6か月</v>
          </cell>
        </row>
        <row r="38">
          <cell r="A38" t="str">
            <v>12か月</v>
          </cell>
        </row>
        <row r="39">
          <cell r="A39" t="str">
            <v>18か月</v>
          </cell>
        </row>
        <row r="40">
          <cell r="A40" t="str">
            <v>24か月</v>
          </cell>
        </row>
        <row r="41">
          <cell r="A41" t="str">
            <v>30か月</v>
          </cell>
        </row>
        <row r="42">
          <cell r="A42" t="str">
            <v>36か月</v>
          </cell>
        </row>
        <row r="43">
          <cell r="A43" t="str">
            <v>4歳</v>
          </cell>
        </row>
        <row r="44">
          <cell r="A44" t="str">
            <v>Uネック</v>
          </cell>
        </row>
        <row r="45">
          <cell r="A45" t="str">
            <v>Vネック</v>
          </cell>
        </row>
        <row r="46">
          <cell r="A46" t="str">
            <v>ヘンリーネック</v>
          </cell>
        </row>
        <row r="47">
          <cell r="A47" t="str">
            <v>ボートネック</v>
          </cell>
        </row>
        <row r="48">
          <cell r="A48" t="str">
            <v>クルーネック(丸首)</v>
          </cell>
        </row>
        <row r="49">
          <cell r="A49" t="str">
            <v>タートルネック</v>
          </cell>
        </row>
        <row r="50">
          <cell r="A50" t="str">
            <v>ショート丈</v>
          </cell>
        </row>
        <row r="51">
          <cell r="A51" t="str">
            <v>ハーフ丈</v>
          </cell>
        </row>
        <row r="52">
          <cell r="A52" t="str">
            <v>ロング丈</v>
          </cell>
        </row>
        <row r="53">
          <cell r="A53" t="str">
            <v>スキニー</v>
          </cell>
        </row>
        <row r="54">
          <cell r="A54" t="str">
            <v>ストレート</v>
          </cell>
        </row>
        <row r="55">
          <cell r="A55" t="str">
            <v>ワイド・バギー</v>
          </cell>
        </row>
        <row r="56">
          <cell r="A56" t="str">
            <v>サロペット</v>
          </cell>
        </row>
        <row r="57">
          <cell r="A57" t="str">
            <v>ロールアップ</v>
          </cell>
        </row>
        <row r="58">
          <cell r="A58" t="str">
            <v>フレアー</v>
          </cell>
        </row>
        <row r="59">
          <cell r="A59" t="str">
            <v>大人</v>
          </cell>
        </row>
        <row r="60">
          <cell r="A60" t="str">
            <v>ジュニア</v>
          </cell>
        </row>
        <row r="61">
          <cell r="A61" t="str">
            <v>A</v>
          </cell>
        </row>
        <row r="62">
          <cell r="A62" t="str">
            <v>B</v>
          </cell>
        </row>
        <row r="63">
          <cell r="A63" t="str">
            <v>C</v>
          </cell>
        </row>
        <row r="64">
          <cell r="A64" t="str">
            <v>D</v>
          </cell>
        </row>
        <row r="65">
          <cell r="A65" t="str">
            <v>E</v>
          </cell>
        </row>
        <row r="66">
          <cell r="A66" t="str">
            <v>F</v>
          </cell>
        </row>
        <row r="67">
          <cell r="A67" t="str">
            <v>G</v>
          </cell>
        </row>
        <row r="68">
          <cell r="A68" t="str">
            <v>H</v>
          </cell>
        </row>
        <row r="69">
          <cell r="A69" t="str">
            <v>I</v>
          </cell>
        </row>
        <row r="70">
          <cell r="A70" t="str">
            <v>J</v>
          </cell>
        </row>
        <row r="71">
          <cell r="A71" t="str">
            <v>A65</v>
          </cell>
        </row>
        <row r="72">
          <cell r="A72" t="str">
            <v>A70</v>
          </cell>
        </row>
        <row r="73">
          <cell r="A73" t="str">
            <v>A75</v>
          </cell>
        </row>
        <row r="74">
          <cell r="A74" t="str">
            <v>A80</v>
          </cell>
        </row>
        <row r="75">
          <cell r="A75" t="str">
            <v>A85</v>
          </cell>
        </row>
        <row r="76">
          <cell r="A76" t="str">
            <v>A90</v>
          </cell>
        </row>
        <row r="77">
          <cell r="A77" t="str">
            <v>B65</v>
          </cell>
        </row>
        <row r="78">
          <cell r="A78" t="str">
            <v>B70</v>
          </cell>
        </row>
        <row r="79">
          <cell r="A79" t="str">
            <v>B75</v>
          </cell>
        </row>
        <row r="80">
          <cell r="A80" t="str">
            <v>B80</v>
          </cell>
        </row>
        <row r="81">
          <cell r="A81" t="str">
            <v>B85</v>
          </cell>
        </row>
        <row r="82">
          <cell r="A82" t="str">
            <v>B90</v>
          </cell>
        </row>
        <row r="83">
          <cell r="A83" t="str">
            <v>C65</v>
          </cell>
        </row>
        <row r="84">
          <cell r="A84" t="str">
            <v>C70</v>
          </cell>
        </row>
        <row r="85">
          <cell r="A85" t="str">
            <v>C75</v>
          </cell>
        </row>
        <row r="86">
          <cell r="A86" t="str">
            <v>C80</v>
          </cell>
        </row>
        <row r="87">
          <cell r="A87" t="str">
            <v>C85</v>
          </cell>
        </row>
        <row r="88">
          <cell r="A88" t="str">
            <v>C90</v>
          </cell>
        </row>
        <row r="89">
          <cell r="A89" t="str">
            <v>D65</v>
          </cell>
        </row>
        <row r="90">
          <cell r="A90" t="str">
            <v>D70</v>
          </cell>
        </row>
        <row r="91">
          <cell r="A91" t="str">
            <v>D75</v>
          </cell>
        </row>
        <row r="92">
          <cell r="A92" t="str">
            <v>D80</v>
          </cell>
        </row>
        <row r="93">
          <cell r="A93" t="str">
            <v>D85</v>
          </cell>
        </row>
        <row r="94">
          <cell r="A94" t="str">
            <v>D90</v>
          </cell>
        </row>
        <row r="95">
          <cell r="A95" t="str">
            <v>E65</v>
          </cell>
        </row>
        <row r="96">
          <cell r="A96" t="str">
            <v>E70</v>
          </cell>
        </row>
        <row r="97">
          <cell r="A97" t="str">
            <v>E75</v>
          </cell>
        </row>
        <row r="98">
          <cell r="A98" t="str">
            <v>E80</v>
          </cell>
        </row>
        <row r="99">
          <cell r="A99" t="str">
            <v>E85</v>
          </cell>
        </row>
        <row r="100">
          <cell r="A100" t="str">
            <v>E90</v>
          </cell>
        </row>
        <row r="101">
          <cell r="A101" t="str">
            <v>F65</v>
          </cell>
        </row>
        <row r="102">
          <cell r="A102" t="str">
            <v>F70</v>
          </cell>
        </row>
        <row r="103">
          <cell r="A103" t="str">
            <v>F75</v>
          </cell>
        </row>
        <row r="104">
          <cell r="A104" t="str">
            <v>F80</v>
          </cell>
        </row>
        <row r="105">
          <cell r="A105" t="str">
            <v>F85</v>
          </cell>
        </row>
        <row r="106">
          <cell r="A106" t="str">
            <v>F90</v>
          </cell>
        </row>
        <row r="107">
          <cell r="A107" t="str">
            <v>G65</v>
          </cell>
        </row>
        <row r="108">
          <cell r="A108" t="str">
            <v>G70</v>
          </cell>
        </row>
        <row r="109">
          <cell r="A109" t="str">
            <v>G75</v>
          </cell>
        </row>
        <row r="110">
          <cell r="A110" t="str">
            <v>G80</v>
          </cell>
        </row>
        <row r="111">
          <cell r="A111" t="str">
            <v>G85</v>
          </cell>
        </row>
        <row r="112">
          <cell r="A112" t="str">
            <v>G90</v>
          </cell>
        </row>
        <row r="113">
          <cell r="A113" t="str">
            <v>H65</v>
          </cell>
        </row>
        <row r="114">
          <cell r="A114" t="str">
            <v>H70</v>
          </cell>
        </row>
        <row r="115">
          <cell r="A115" t="str">
            <v>H75</v>
          </cell>
        </row>
        <row r="116">
          <cell r="A116" t="str">
            <v>H80</v>
          </cell>
        </row>
        <row r="117">
          <cell r="A117" t="str">
            <v>H85</v>
          </cell>
        </row>
        <row r="118">
          <cell r="A118" t="str">
            <v>H90</v>
          </cell>
        </row>
        <row r="119">
          <cell r="A119" t="str">
            <v>チュニック</v>
          </cell>
        </row>
        <row r="120">
          <cell r="A120" t="str">
            <v>ショート丈</v>
          </cell>
        </row>
        <row r="121">
          <cell r="A121" t="str">
            <v>ひざ丈</v>
          </cell>
        </row>
        <row r="122">
          <cell r="A122" t="str">
            <v>ロング丈</v>
          </cell>
        </row>
        <row r="123">
          <cell r="A123" t="str">
            <v>守備</v>
          </cell>
        </row>
        <row r="124">
          <cell r="A124" t="str">
            <v>打撃</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TG使用方法および使用上の注意"/>
      <sheetName val="シューズ＆バッグ_x000a_ (2014.10.27)"/>
      <sheetName val="リファインメンツ"/>
      <sheetName val="DB"/>
    </sheetNames>
    <sheetDataSet>
      <sheetData sheetId="0" refreshError="1"/>
      <sheetData sheetId="1" refreshError="1"/>
      <sheetData sheetId="2" refreshError="1"/>
      <sheetData sheetId="3">
        <row r="1">
          <cell r="A1" t="str">
            <v>在庫ファイルの推奨値タブから適切な値を選択</v>
          </cell>
        </row>
        <row r="2">
          <cell r="A2">
            <v>10</v>
          </cell>
        </row>
        <row r="3">
          <cell r="A3">
            <v>10.5</v>
          </cell>
        </row>
        <row r="4">
          <cell r="A4">
            <v>11</v>
          </cell>
        </row>
        <row r="5">
          <cell r="A5">
            <v>11.5</v>
          </cell>
        </row>
        <row r="6">
          <cell r="A6">
            <v>12</v>
          </cell>
        </row>
        <row r="7">
          <cell r="A7">
            <v>12.5</v>
          </cell>
        </row>
        <row r="8">
          <cell r="A8">
            <v>13</v>
          </cell>
        </row>
        <row r="9">
          <cell r="A9">
            <v>13.5</v>
          </cell>
        </row>
        <row r="10">
          <cell r="A10">
            <v>14</v>
          </cell>
        </row>
        <row r="11">
          <cell r="A11">
            <v>14.5</v>
          </cell>
        </row>
        <row r="12">
          <cell r="A12">
            <v>15</v>
          </cell>
        </row>
        <row r="13">
          <cell r="A13">
            <v>15.5</v>
          </cell>
        </row>
        <row r="14">
          <cell r="A14">
            <v>16</v>
          </cell>
        </row>
        <row r="15">
          <cell r="A15">
            <v>16.5</v>
          </cell>
        </row>
        <row r="16">
          <cell r="A16">
            <v>17</v>
          </cell>
        </row>
        <row r="17">
          <cell r="A17">
            <v>17.5</v>
          </cell>
        </row>
        <row r="18">
          <cell r="A18">
            <v>18</v>
          </cell>
        </row>
        <row r="19">
          <cell r="A19">
            <v>18.5</v>
          </cell>
        </row>
        <row r="20">
          <cell r="A20">
            <v>19</v>
          </cell>
        </row>
        <row r="21">
          <cell r="A21">
            <v>19.5</v>
          </cell>
        </row>
        <row r="22">
          <cell r="A22">
            <v>20</v>
          </cell>
        </row>
        <row r="23">
          <cell r="A23">
            <v>20.5</v>
          </cell>
        </row>
        <row r="24">
          <cell r="A24">
            <v>21</v>
          </cell>
        </row>
        <row r="25">
          <cell r="A25">
            <v>21.5</v>
          </cell>
        </row>
        <row r="26">
          <cell r="A26">
            <v>22</v>
          </cell>
        </row>
        <row r="27">
          <cell r="A27">
            <v>22.5</v>
          </cell>
        </row>
        <row r="28">
          <cell r="A28">
            <v>23</v>
          </cell>
        </row>
        <row r="29">
          <cell r="A29">
            <v>23.5</v>
          </cell>
        </row>
        <row r="30">
          <cell r="A30">
            <v>24</v>
          </cell>
        </row>
        <row r="31">
          <cell r="A31">
            <v>24.5</v>
          </cell>
        </row>
        <row r="32">
          <cell r="A32">
            <v>25</v>
          </cell>
        </row>
        <row r="33">
          <cell r="A33" t="str">
            <v>在庫ファイルの推奨値タブから適切な値を選択</v>
          </cell>
        </row>
        <row r="34">
          <cell r="A34" t="str">
            <v>ブーティー</v>
          </cell>
        </row>
        <row r="35">
          <cell r="A35">
            <v>-25</v>
          </cell>
        </row>
        <row r="36">
          <cell r="A36" t="str">
            <v>25-30</v>
          </cell>
        </row>
        <row r="37">
          <cell r="A37" t="str">
            <v>30-45</v>
          </cell>
        </row>
        <row r="38">
          <cell r="A38" t="str">
            <v>45-</v>
          </cell>
        </row>
        <row r="39">
          <cell r="A39">
            <v>20</v>
          </cell>
        </row>
        <row r="40">
          <cell r="A40">
            <v>20.5</v>
          </cell>
        </row>
        <row r="41">
          <cell r="A41">
            <v>21</v>
          </cell>
        </row>
        <row r="42">
          <cell r="A42">
            <v>21.5</v>
          </cell>
        </row>
        <row r="43">
          <cell r="A43">
            <v>22</v>
          </cell>
        </row>
        <row r="44">
          <cell r="A44">
            <v>22.5</v>
          </cell>
        </row>
        <row r="45">
          <cell r="A45">
            <v>23</v>
          </cell>
        </row>
        <row r="46">
          <cell r="A46">
            <v>23.5</v>
          </cell>
        </row>
        <row r="47">
          <cell r="A47">
            <v>24</v>
          </cell>
        </row>
        <row r="48">
          <cell r="A48">
            <v>24.5</v>
          </cell>
        </row>
        <row r="49">
          <cell r="A49">
            <v>25</v>
          </cell>
        </row>
        <row r="50">
          <cell r="A50">
            <v>25.5</v>
          </cell>
        </row>
        <row r="51">
          <cell r="A51">
            <v>26</v>
          </cell>
        </row>
        <row r="52">
          <cell r="A52">
            <v>26.5</v>
          </cell>
        </row>
        <row r="53">
          <cell r="A53">
            <v>27</v>
          </cell>
        </row>
        <row r="54">
          <cell r="A54">
            <v>27.5</v>
          </cell>
        </row>
        <row r="55">
          <cell r="A55">
            <v>28</v>
          </cell>
        </row>
        <row r="56">
          <cell r="A56">
            <v>28.5</v>
          </cell>
        </row>
        <row r="57">
          <cell r="A57">
            <v>29</v>
          </cell>
        </row>
        <row r="58">
          <cell r="A58">
            <v>29.5</v>
          </cell>
        </row>
        <row r="59">
          <cell r="A59">
            <v>30</v>
          </cell>
        </row>
        <row r="60">
          <cell r="A60">
            <v>30.5</v>
          </cell>
        </row>
        <row r="61">
          <cell r="A61">
            <v>31</v>
          </cell>
        </row>
        <row r="62">
          <cell r="A62">
            <v>31.5</v>
          </cell>
        </row>
        <row r="63">
          <cell r="A63">
            <v>32</v>
          </cell>
        </row>
        <row r="64">
          <cell r="A64">
            <v>32.5</v>
          </cell>
        </row>
        <row r="65">
          <cell r="A65">
            <v>33</v>
          </cell>
        </row>
        <row r="66">
          <cell r="A66">
            <v>33.5</v>
          </cell>
        </row>
        <row r="67">
          <cell r="A67">
            <v>34</v>
          </cell>
        </row>
        <row r="68">
          <cell r="A68" t="str">
            <v>カジュアル</v>
          </cell>
        </row>
        <row r="69">
          <cell r="A69" t="str">
            <v>フォーマル</v>
          </cell>
        </row>
        <row r="70">
          <cell r="A70" t="str">
            <v>コンフォート</v>
          </cell>
        </row>
        <row r="71">
          <cell r="A71" t="str">
            <v>ハイカット</v>
          </cell>
        </row>
        <row r="72">
          <cell r="A72" t="str">
            <v>ミドルカット</v>
          </cell>
        </row>
        <row r="73">
          <cell r="A73" t="str">
            <v>ローカット</v>
          </cell>
        </row>
        <row r="74">
          <cell r="A74" t="str">
            <v>タウンスニーカー</v>
          </cell>
        </row>
        <row r="75">
          <cell r="A75" t="str">
            <v>レザースニーカー</v>
          </cell>
        </row>
        <row r="76">
          <cell r="A76" t="str">
            <v>ヒールスニーカー</v>
          </cell>
        </row>
        <row r="77">
          <cell r="A77" t="str">
            <v>ウェスタン</v>
          </cell>
        </row>
        <row r="78">
          <cell r="A78" t="str">
            <v>エンジニア</v>
          </cell>
        </row>
        <row r="79">
          <cell r="A79" t="str">
            <v>サイドゴア</v>
          </cell>
        </row>
        <row r="80">
          <cell r="A80" t="str">
            <v>ジョッキー</v>
          </cell>
        </row>
        <row r="81">
          <cell r="A81" t="str">
            <v>ジョッパー</v>
          </cell>
        </row>
        <row r="82">
          <cell r="A82" t="str">
            <v>ストレッチ</v>
          </cell>
        </row>
        <row r="83">
          <cell r="A83" t="str">
            <v>チャッカ</v>
          </cell>
        </row>
        <row r="84">
          <cell r="A84" t="str">
            <v>デザート</v>
          </cell>
        </row>
        <row r="85">
          <cell r="A85" t="str">
            <v>マウンテン</v>
          </cell>
        </row>
        <row r="86">
          <cell r="A86" t="str">
            <v>ムートン</v>
          </cell>
        </row>
        <row r="87">
          <cell r="A87" t="str">
            <v>レースアップ</v>
          </cell>
        </row>
        <row r="88">
          <cell r="A88" t="str">
            <v>ワーク</v>
          </cell>
        </row>
        <row r="89">
          <cell r="A89" t="str">
            <v>プレーン</v>
          </cell>
        </row>
        <row r="90">
          <cell r="A90" t="str">
            <v>三つ折り</v>
          </cell>
        </row>
        <row r="91">
          <cell r="A91" t="str">
            <v>二つ折り</v>
          </cell>
        </row>
        <row r="92">
          <cell r="A92" t="str">
            <v>長財布</v>
          </cell>
        </row>
        <row r="93">
          <cell r="A93" t="str">
            <v>単位を除いた数字を入力 例: 3 または 3.5</v>
          </cell>
        </row>
        <row r="94">
          <cell r="A94" t="str">
            <v>トング</v>
          </cell>
        </row>
        <row r="95">
          <cell r="A95" t="str">
            <v>エスパドリーユ</v>
          </cell>
        </row>
        <row r="96">
          <cell r="A96" t="str">
            <v>グラディエーター</v>
          </cell>
        </row>
        <row r="97">
          <cell r="A97" t="str">
            <v>スポーツ</v>
          </cell>
        </row>
        <row r="98">
          <cell r="A98" t="str">
            <v>オフィス</v>
          </cell>
        </row>
        <row r="99">
          <cell r="A99" t="str">
            <v>オープントゥ</v>
          </cell>
        </row>
        <row r="100">
          <cell r="A100" t="str">
            <v>ラウンドトゥ</v>
          </cell>
        </row>
        <row r="101">
          <cell r="A101" t="str">
            <v>スクエアトゥ</v>
          </cell>
        </row>
        <row r="102">
          <cell r="A102" t="str">
            <v>ポインテッドトゥ</v>
          </cell>
        </row>
        <row r="103">
          <cell r="A103" t="str">
            <v>アーモンドトゥ</v>
          </cell>
        </row>
        <row r="104">
          <cell r="A104" t="str">
            <v>プラットフォーム</v>
          </cell>
        </row>
        <row r="105">
          <cell r="A105" t="str">
            <v>アンクルストラップ</v>
          </cell>
        </row>
        <row r="106">
          <cell r="A106" t="str">
            <v>バックストラップ</v>
          </cell>
        </row>
        <row r="107">
          <cell r="A107" t="str">
            <v>甲ストラップ</v>
          </cell>
        </row>
        <row r="108">
          <cell r="A108" t="str">
            <v>Tストラップ</v>
          </cell>
        </row>
        <row r="109">
          <cell r="A109" t="str">
            <v>ウェッジ</v>
          </cell>
        </row>
        <row r="110">
          <cell r="A110" t="str">
            <v>ピンヒール</v>
          </cell>
        </row>
        <row r="111">
          <cell r="A111" t="str">
            <v>フラット</v>
          </cell>
        </row>
        <row r="112">
          <cell r="A112" t="str">
            <v>太め</v>
          </cell>
        </row>
        <row r="113">
          <cell r="A113" t="str">
            <v>丸ヒール</v>
          </cell>
        </row>
        <row r="114">
          <cell r="A114" t="str">
            <v>スクエアヒール</v>
          </cell>
        </row>
        <row r="115">
          <cell r="A115" t="str">
            <v>インヒール</v>
          </cell>
        </row>
        <row r="116">
          <cell r="A116" t="str">
            <v>デザインヒール</v>
          </cell>
        </row>
        <row r="117">
          <cell r="A117" t="str">
            <v>プレーンヒール</v>
          </cell>
        </row>
        <row r="118">
          <cell r="A118" t="str">
            <v>ビジュー</v>
          </cell>
        </row>
        <row r="119">
          <cell r="A119" t="str">
            <v>フラワー</v>
          </cell>
        </row>
        <row r="120">
          <cell r="A120" t="str">
            <v>リボン</v>
          </cell>
        </row>
        <row r="121">
          <cell r="A121" t="str">
            <v>スタッズ</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
      <sheetName val="商品画像"/>
      <sheetName val="データ定義"/>
      <sheetName val="テンプレート"/>
      <sheetName val="サンプル"/>
      <sheetName val="推奨値"/>
      <sheetName val="icons"/>
      <sheetName val="International URLs"/>
      <sheetName val="International Settings"/>
      <sheetName val="DropdownSizer"/>
      <sheetName val="International Translations"/>
      <sheetName val="Data Validation"/>
      <sheetName val="International Data"/>
      <sheetName val="Dropdown Lists"/>
    </sheetNames>
    <sheetDataSet>
      <sheetData sheetId="0"/>
      <sheetData sheetId="1"/>
      <sheetData sheetId="2"/>
      <sheetData sheetId="3"/>
      <sheetData sheetId="4"/>
      <sheetData sheetId="5"/>
      <sheetData sheetId="6"/>
      <sheetData sheetId="7"/>
      <sheetData sheetId="8">
        <row r="9">
          <cell r="A9" t="str">
            <v>http://g-ecx.images-amazon.com/images/G/01/rainier/help/ff/</v>
          </cell>
        </row>
        <row r="10">
          <cell r="A10" t="str">
            <v>http://g-ecx.images-amazon.com/images/G/01/rainier/help/ff/</v>
          </cell>
        </row>
        <row r="11">
          <cell r="A11" t="str">
            <v>http://g-ecx.images-amazon.com/images/G/01/rainier/help/ff/</v>
          </cell>
        </row>
        <row r="12">
          <cell r="A12" t="str">
            <v>http://g-ecx.images-amazon.com/images/G/01/rainier/help/ff/beta/</v>
          </cell>
        </row>
        <row r="13">
          <cell r="A13" t="str">
            <v>http://g-ecx.images-amazon.com/images/G/01/rainier/help/ff/beta/</v>
          </cell>
        </row>
        <row r="14">
          <cell r="A14" t="str">
            <v>http://g-ecx.images-amazon.com/images/G/01/rainier/help/ff/beta/</v>
          </cell>
        </row>
        <row r="15">
          <cell r="A15" t="str">
            <v>IntMiscData.txt</v>
          </cell>
        </row>
        <row r="16">
          <cell r="A16" t="str">
            <v>IntDataValidation.txt</v>
          </cell>
        </row>
        <row r="17">
          <cell r="A17" t="str">
            <v>IntDropdownLists.txt</v>
          </cell>
        </row>
      </sheetData>
      <sheetData sheetId="9"/>
      <sheetData sheetId="10"/>
      <sheetData sheetId="11"/>
      <sheetData sheetId="12"/>
      <sheetData sheetId="13"/>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taotaosou.com/" TargetMode="External"/><Relationship Id="rId2" Type="http://schemas.openxmlformats.org/officeDocument/2006/relationships/hyperlink" Target="http://www.taobao.com/market/global/index_new.php" TargetMode="External"/><Relationship Id="rId1" Type="http://schemas.openxmlformats.org/officeDocument/2006/relationships/hyperlink" Target="http://www.excite.co.jp/world/chinese/"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tw.taobao.com/search/?_ksTS=1425219563106_101&amp;_input_charset=utf-8&amp;_lang=zh_CN%3ATB-GBK&amp;navigator=all&amp;json=on&amp;q=%5B%E6%88%88%E5%B0%94%E6%9C%AC%5D%20%E9%94%90%C2%B7%E9%A3%8E%E5%B0%9A%E7%B3%BB%E5%88%97%E5%85%A8%E7%B2%92%E9%9D%A2%E7%89%9B%E7%9A%AE%E4%25" TargetMode="External"/><Relationship Id="rId1" Type="http://schemas.openxmlformats.org/officeDocument/2006/relationships/hyperlink" Target="http://tw.taobao.com/item/42877257168.htm?spm=a1z3o.7406521.101.85.WFmEKj&amp;abtest=_AB-LR517-PV517_1271" TargetMode="Externa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hyperlink" Target="https://www.youtube.com/watch?v=fjw1XL_Hl8w" TargetMode="External"/><Relationship Id="rId2" Type="http://schemas.openxmlformats.org/officeDocument/2006/relationships/hyperlink" Target="https://www.bonanza.com/background_burner" TargetMode="External"/><Relationship Id="rId1" Type="http://schemas.openxmlformats.org/officeDocument/2006/relationships/hyperlink" Target="http://geocities.yahoo.co.jp/admin/" TargetMode="External"/><Relationship Id="rId5" Type="http://schemas.openxmlformats.org/officeDocument/2006/relationships/drawing" Target="../drawings/drawing3.xml"/><Relationship Id="rId4"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2:L262"/>
  <sheetViews>
    <sheetView tabSelected="1" workbookViewId="0"/>
  </sheetViews>
  <sheetFormatPr defaultRowHeight="13.5" x14ac:dyDescent="0.15"/>
  <cols>
    <col min="1" max="1" width="3.75" customWidth="1"/>
    <col min="5" max="5" width="3.25" customWidth="1"/>
  </cols>
  <sheetData>
    <row r="2" spans="1:11" x14ac:dyDescent="0.15">
      <c r="A2">
        <v>1</v>
      </c>
      <c r="B2" t="s">
        <v>105</v>
      </c>
      <c r="G2" t="s">
        <v>106</v>
      </c>
    </row>
    <row r="4" spans="1:11" x14ac:dyDescent="0.15">
      <c r="G4" t="s">
        <v>112</v>
      </c>
    </row>
    <row r="5" spans="1:11" x14ac:dyDescent="0.15">
      <c r="B5" s="7" t="s">
        <v>45</v>
      </c>
      <c r="G5" t="s">
        <v>107</v>
      </c>
    </row>
    <row r="7" spans="1:11" x14ac:dyDescent="0.15">
      <c r="G7" t="s">
        <v>46</v>
      </c>
      <c r="H7" t="s">
        <v>48</v>
      </c>
      <c r="J7" t="s">
        <v>47</v>
      </c>
      <c r="K7" t="s">
        <v>53</v>
      </c>
    </row>
    <row r="27" spans="2:6" x14ac:dyDescent="0.15">
      <c r="B27" s="7" t="s">
        <v>52</v>
      </c>
      <c r="F27" t="s">
        <v>49</v>
      </c>
    </row>
    <row r="28" spans="2:6" x14ac:dyDescent="0.15">
      <c r="B28" s="7"/>
    </row>
    <row r="29" spans="2:6" x14ac:dyDescent="0.15">
      <c r="B29" t="s">
        <v>75</v>
      </c>
    </row>
    <row r="30" spans="2:6" x14ac:dyDescent="0.15">
      <c r="B30" t="s">
        <v>58</v>
      </c>
    </row>
    <row r="31" spans="2:6" x14ac:dyDescent="0.15">
      <c r="B31" t="s">
        <v>59</v>
      </c>
    </row>
    <row r="32" spans="2:6" x14ac:dyDescent="0.15">
      <c r="B32" t="s">
        <v>60</v>
      </c>
    </row>
    <row r="33" spans="2:2" x14ac:dyDescent="0.15">
      <c r="B33" t="s">
        <v>61</v>
      </c>
    </row>
    <row r="34" spans="2:2" x14ac:dyDescent="0.15">
      <c r="B34" t="s">
        <v>62</v>
      </c>
    </row>
    <row r="35" spans="2:2" x14ac:dyDescent="0.15">
      <c r="B35" t="s">
        <v>63</v>
      </c>
    </row>
    <row r="37" spans="2:2" x14ac:dyDescent="0.15">
      <c r="B37" t="s">
        <v>58</v>
      </c>
    </row>
    <row r="38" spans="2:2" x14ac:dyDescent="0.15">
      <c r="B38" t="s">
        <v>64</v>
      </c>
    </row>
    <row r="39" spans="2:2" x14ac:dyDescent="0.15">
      <c r="B39" t="s">
        <v>65</v>
      </c>
    </row>
    <row r="40" spans="2:2" x14ac:dyDescent="0.15">
      <c r="B40" t="s">
        <v>66</v>
      </c>
    </row>
    <row r="41" spans="2:2" x14ac:dyDescent="0.15">
      <c r="B41" t="s">
        <v>67</v>
      </c>
    </row>
    <row r="42" spans="2:2" x14ac:dyDescent="0.15">
      <c r="B42" t="s">
        <v>68</v>
      </c>
    </row>
    <row r="43" spans="2:2" x14ac:dyDescent="0.15">
      <c r="B43" t="s">
        <v>69</v>
      </c>
    </row>
    <row r="44" spans="2:2" x14ac:dyDescent="0.15">
      <c r="B44" t="s">
        <v>70</v>
      </c>
    </row>
    <row r="45" spans="2:2" x14ac:dyDescent="0.15">
      <c r="B45" t="s">
        <v>71</v>
      </c>
    </row>
    <row r="46" spans="2:2" x14ac:dyDescent="0.15">
      <c r="B46" t="s">
        <v>72</v>
      </c>
    </row>
    <row r="47" spans="2:2" x14ac:dyDescent="0.15">
      <c r="B47" t="s">
        <v>73</v>
      </c>
    </row>
    <row r="48" spans="2:2" x14ac:dyDescent="0.15">
      <c r="B48" t="s">
        <v>74</v>
      </c>
    </row>
    <row r="50" spans="2:2" x14ac:dyDescent="0.15">
      <c r="B50" t="s">
        <v>82</v>
      </c>
    </row>
    <row r="63" spans="2:2" x14ac:dyDescent="0.15">
      <c r="B63" t="s">
        <v>50</v>
      </c>
    </row>
    <row r="88" spans="3:8" x14ac:dyDescent="0.15">
      <c r="C88" t="s">
        <v>51</v>
      </c>
      <c r="H88" t="s">
        <v>109</v>
      </c>
    </row>
    <row r="89" spans="3:8" x14ac:dyDescent="0.15">
      <c r="C89" t="s">
        <v>83</v>
      </c>
    </row>
    <row r="150" spans="3:12" x14ac:dyDescent="0.15">
      <c r="C150" t="s">
        <v>54</v>
      </c>
    </row>
    <row r="152" spans="3:12" x14ac:dyDescent="0.15">
      <c r="C152" t="s">
        <v>78</v>
      </c>
      <c r="F152" s="7" t="s">
        <v>55</v>
      </c>
      <c r="L152" t="s">
        <v>79</v>
      </c>
    </row>
    <row r="153" spans="3:12" x14ac:dyDescent="0.15">
      <c r="F153" s="7"/>
    </row>
    <row r="182" spans="2:9" x14ac:dyDescent="0.15">
      <c r="B182" s="7"/>
    </row>
    <row r="183" spans="2:9" x14ac:dyDescent="0.15">
      <c r="C183" t="s">
        <v>81</v>
      </c>
      <c r="E183" s="7" t="s">
        <v>80</v>
      </c>
      <c r="I183" t="s">
        <v>84</v>
      </c>
    </row>
    <row r="184" spans="2:9" x14ac:dyDescent="0.15">
      <c r="E184" s="7"/>
    </row>
    <row r="185" spans="2:9" x14ac:dyDescent="0.15">
      <c r="D185" t="s">
        <v>86</v>
      </c>
      <c r="E185" s="7"/>
    </row>
    <row r="186" spans="2:9" x14ac:dyDescent="0.15">
      <c r="E186" s="7"/>
    </row>
    <row r="187" spans="2:9" x14ac:dyDescent="0.15">
      <c r="E187" s="7"/>
    </row>
    <row r="188" spans="2:9" x14ac:dyDescent="0.15">
      <c r="E188" s="7"/>
    </row>
    <row r="189" spans="2:9" x14ac:dyDescent="0.15">
      <c r="E189" s="7"/>
    </row>
    <row r="190" spans="2:9" x14ac:dyDescent="0.15">
      <c r="E190" s="7"/>
    </row>
    <row r="191" spans="2:9" x14ac:dyDescent="0.15">
      <c r="E191" s="7"/>
    </row>
    <row r="192" spans="2:9" x14ac:dyDescent="0.15">
      <c r="E192" s="7"/>
    </row>
    <row r="193" spans="2:6" x14ac:dyDescent="0.15">
      <c r="E193" s="7"/>
    </row>
    <row r="194" spans="2:6" x14ac:dyDescent="0.15">
      <c r="E194" s="7"/>
    </row>
    <row r="195" spans="2:6" x14ac:dyDescent="0.15">
      <c r="E195" s="7"/>
    </row>
    <row r="196" spans="2:6" x14ac:dyDescent="0.15">
      <c r="E196" s="7"/>
    </row>
    <row r="197" spans="2:6" x14ac:dyDescent="0.15">
      <c r="E197" s="7"/>
    </row>
    <row r="198" spans="2:6" x14ac:dyDescent="0.15">
      <c r="E198" s="7"/>
    </row>
    <row r="199" spans="2:6" x14ac:dyDescent="0.15">
      <c r="E199" s="7"/>
    </row>
    <row r="200" spans="2:6" x14ac:dyDescent="0.15">
      <c r="E200" s="7"/>
    </row>
    <row r="201" spans="2:6" x14ac:dyDescent="0.15">
      <c r="E201" s="7"/>
    </row>
    <row r="202" spans="2:6" x14ac:dyDescent="0.15">
      <c r="E202" s="7"/>
    </row>
    <row r="203" spans="2:6" x14ac:dyDescent="0.15">
      <c r="E203" s="7"/>
    </row>
    <row r="204" spans="2:6" x14ac:dyDescent="0.15">
      <c r="E204" s="7"/>
    </row>
    <row r="205" spans="2:6" x14ac:dyDescent="0.15">
      <c r="E205" s="7"/>
    </row>
    <row r="206" spans="2:6" x14ac:dyDescent="0.15">
      <c r="E206" s="7"/>
    </row>
    <row r="207" spans="2:6" x14ac:dyDescent="0.15">
      <c r="E207" s="7"/>
    </row>
    <row r="208" spans="2:6" x14ac:dyDescent="0.15">
      <c r="B208" s="7"/>
      <c r="E208" s="7"/>
      <c r="F208" t="s">
        <v>85</v>
      </c>
    </row>
    <row r="209" spans="2:6" x14ac:dyDescent="0.15">
      <c r="B209" s="7"/>
    </row>
    <row r="210" spans="2:6" x14ac:dyDescent="0.15">
      <c r="B210" s="7"/>
    </row>
    <row r="211" spans="2:6" x14ac:dyDescent="0.15">
      <c r="B211" s="7"/>
    </row>
    <row r="212" spans="2:6" x14ac:dyDescent="0.15">
      <c r="B212" s="7"/>
    </row>
    <row r="213" spans="2:6" x14ac:dyDescent="0.15">
      <c r="B213" s="7"/>
    </row>
    <row r="214" spans="2:6" x14ac:dyDescent="0.15">
      <c r="B214" s="7"/>
    </row>
    <row r="215" spans="2:6" x14ac:dyDescent="0.15">
      <c r="B215" s="7"/>
    </row>
    <row r="216" spans="2:6" x14ac:dyDescent="0.15">
      <c r="B216" s="7"/>
    </row>
    <row r="217" spans="2:6" x14ac:dyDescent="0.15">
      <c r="B217" s="7"/>
    </row>
    <row r="218" spans="2:6" x14ac:dyDescent="0.15">
      <c r="B218" s="7"/>
    </row>
    <row r="219" spans="2:6" x14ac:dyDescent="0.15">
      <c r="B219" s="7"/>
    </row>
    <row r="220" spans="2:6" x14ac:dyDescent="0.15">
      <c r="B220" s="7"/>
    </row>
    <row r="221" spans="2:6" x14ac:dyDescent="0.15">
      <c r="B221" s="7"/>
    </row>
    <row r="222" spans="2:6" x14ac:dyDescent="0.15">
      <c r="B222" s="7"/>
    </row>
    <row r="223" spans="2:6" x14ac:dyDescent="0.15">
      <c r="B223" s="7"/>
      <c r="E223">
        <v>2</v>
      </c>
      <c r="F223" t="s">
        <v>87</v>
      </c>
    </row>
    <row r="235" spans="2:3" x14ac:dyDescent="0.15">
      <c r="C235" t="s">
        <v>108</v>
      </c>
    </row>
    <row r="237" spans="2:3" x14ac:dyDescent="0.15">
      <c r="B237">
        <v>4</v>
      </c>
      <c r="C237" t="s">
        <v>31</v>
      </c>
    </row>
    <row r="243" spans="2:3" x14ac:dyDescent="0.15">
      <c r="C243" t="s">
        <v>75</v>
      </c>
    </row>
    <row r="244" spans="2:3" x14ac:dyDescent="0.15">
      <c r="C244" t="s">
        <v>58</v>
      </c>
    </row>
    <row r="245" spans="2:3" x14ac:dyDescent="0.15">
      <c r="C245" t="s">
        <v>59</v>
      </c>
    </row>
    <row r="246" spans="2:3" x14ac:dyDescent="0.15">
      <c r="B246" s="7"/>
      <c r="C246" t="s">
        <v>60</v>
      </c>
    </row>
    <row r="247" spans="2:3" x14ac:dyDescent="0.15">
      <c r="C247" t="s">
        <v>61</v>
      </c>
    </row>
    <row r="248" spans="2:3" x14ac:dyDescent="0.15">
      <c r="C248" t="s">
        <v>62</v>
      </c>
    </row>
    <row r="249" spans="2:3" x14ac:dyDescent="0.15">
      <c r="C249" t="s">
        <v>63</v>
      </c>
    </row>
    <row r="251" spans="2:3" x14ac:dyDescent="0.15">
      <c r="C251" t="s">
        <v>58</v>
      </c>
    </row>
    <row r="252" spans="2:3" x14ac:dyDescent="0.15">
      <c r="C252" t="s">
        <v>64</v>
      </c>
    </row>
    <row r="253" spans="2:3" x14ac:dyDescent="0.15">
      <c r="C253" t="s">
        <v>65</v>
      </c>
    </row>
    <row r="254" spans="2:3" x14ac:dyDescent="0.15">
      <c r="C254" t="s">
        <v>66</v>
      </c>
    </row>
    <row r="255" spans="2:3" x14ac:dyDescent="0.15">
      <c r="C255" t="s">
        <v>67</v>
      </c>
    </row>
    <row r="256" spans="2:3" x14ac:dyDescent="0.15">
      <c r="C256" t="s">
        <v>68</v>
      </c>
    </row>
    <row r="257" spans="3:3" x14ac:dyDescent="0.15">
      <c r="C257" t="s">
        <v>69</v>
      </c>
    </row>
    <row r="258" spans="3:3" x14ac:dyDescent="0.15">
      <c r="C258" t="s">
        <v>70</v>
      </c>
    </row>
    <row r="259" spans="3:3" x14ac:dyDescent="0.15">
      <c r="C259" t="s">
        <v>71</v>
      </c>
    </row>
    <row r="260" spans="3:3" x14ac:dyDescent="0.15">
      <c r="C260" t="s">
        <v>72</v>
      </c>
    </row>
    <row r="261" spans="3:3" x14ac:dyDescent="0.15">
      <c r="C261" t="s">
        <v>73</v>
      </c>
    </row>
    <row r="262" spans="3:3" x14ac:dyDescent="0.15">
      <c r="C262" t="s">
        <v>74</v>
      </c>
    </row>
  </sheetData>
  <phoneticPr fontId="1"/>
  <hyperlinks>
    <hyperlink ref="B5" r:id="rId1"/>
    <hyperlink ref="F152" r:id="rId2"/>
    <hyperlink ref="E183" r:id="rId3"/>
  </hyperlinks>
  <pageMargins left="0.7" right="0.7" top="0.75" bottom="0.75" header="0.3" footer="0.3"/>
  <pageSetup paperSize="9" orientation="portrait" horizontalDpi="4294967293" verticalDpi="4294967293" r:id="rId4"/>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M80"/>
  <sheetViews>
    <sheetView workbookViewId="0">
      <selection activeCell="G2" sqref="G2"/>
    </sheetView>
  </sheetViews>
  <sheetFormatPr defaultRowHeight="11.25" x14ac:dyDescent="0.15"/>
  <cols>
    <col min="1" max="1" width="4.25" style="11" customWidth="1"/>
    <col min="2" max="2" width="9" style="11"/>
    <col min="3" max="3" width="8" style="11" customWidth="1"/>
    <col min="4" max="4" width="14.125" style="11" customWidth="1"/>
    <col min="5" max="5" width="9" style="11"/>
    <col min="6" max="6" width="4.875" style="11" customWidth="1"/>
    <col min="7" max="7" width="6.25" style="11" customWidth="1"/>
    <col min="8" max="8" width="14.875" style="11" customWidth="1"/>
    <col min="9" max="10" width="5.125" style="11" customWidth="1"/>
    <col min="11" max="11" width="9.625" style="11" customWidth="1"/>
    <col min="12" max="16384" width="9" style="11"/>
  </cols>
  <sheetData>
    <row r="1" spans="1:13" s="8" customFormat="1" ht="12.75" thickTop="1" thickBot="1" x14ac:dyDescent="0.2">
      <c r="B1" s="8" t="s">
        <v>20</v>
      </c>
      <c r="C1" s="8" t="s">
        <v>21</v>
      </c>
      <c r="D1" s="8" t="s">
        <v>22</v>
      </c>
      <c r="E1" s="8" t="s">
        <v>23</v>
      </c>
      <c r="F1" s="8" t="s">
        <v>24</v>
      </c>
      <c r="G1" s="9" t="s">
        <v>32</v>
      </c>
      <c r="H1" s="9" t="s">
        <v>76</v>
      </c>
      <c r="I1" s="8" t="s">
        <v>25</v>
      </c>
      <c r="J1" s="9" t="s">
        <v>26</v>
      </c>
      <c r="K1" s="9" t="s">
        <v>27</v>
      </c>
      <c r="L1" s="10">
        <v>21</v>
      </c>
      <c r="M1" s="8" t="s">
        <v>28</v>
      </c>
    </row>
    <row r="2" spans="1:13" ht="42.75" customHeight="1" thickTop="1" x14ac:dyDescent="0.15">
      <c r="A2" s="11">
        <v>1</v>
      </c>
      <c r="C2" s="11">
        <v>14800</v>
      </c>
      <c r="D2" s="12" t="s">
        <v>56</v>
      </c>
      <c r="E2" s="15" t="s">
        <v>57</v>
      </c>
      <c r="F2" s="16">
        <v>184.5</v>
      </c>
      <c r="G2" s="13">
        <f>C2*0.85-F2*$L$1-F2*0.09*$L$1-$L$1*20-$L$1*105-1000-880</f>
        <v>3851.7950000000001</v>
      </c>
      <c r="H2" s="17" t="s">
        <v>77</v>
      </c>
    </row>
    <row r="3" spans="1:13" ht="42.75" customHeight="1" x14ac:dyDescent="0.15">
      <c r="A3" s="11">
        <f>A2+1</f>
        <v>2</v>
      </c>
      <c r="G3" s="13">
        <f t="shared" ref="G3:G66" si="0">C3*0.85-F3*$L$1-F3*0.09*$L$1-$L$1*20-$L$1*105-1000-880</f>
        <v>-4505</v>
      </c>
      <c r="H3" s="13"/>
    </row>
    <row r="4" spans="1:13" ht="42.75" customHeight="1" x14ac:dyDescent="0.15">
      <c r="A4" s="11">
        <f t="shared" ref="A4:A23" si="1">A3+1</f>
        <v>3</v>
      </c>
      <c r="G4" s="13">
        <f t="shared" si="0"/>
        <v>-4505</v>
      </c>
      <c r="H4" s="13"/>
    </row>
    <row r="5" spans="1:13" ht="42.75" customHeight="1" x14ac:dyDescent="0.15">
      <c r="A5" s="11">
        <f t="shared" si="1"/>
        <v>4</v>
      </c>
      <c r="D5" s="14"/>
      <c r="G5" s="13">
        <f t="shared" si="0"/>
        <v>-4505</v>
      </c>
      <c r="H5" s="13"/>
    </row>
    <row r="6" spans="1:13" ht="42.75" customHeight="1" x14ac:dyDescent="0.15">
      <c r="A6" s="11">
        <f t="shared" si="1"/>
        <v>5</v>
      </c>
      <c r="G6" s="13">
        <f t="shared" si="0"/>
        <v>-4505</v>
      </c>
      <c r="H6" s="13"/>
    </row>
    <row r="7" spans="1:13" ht="42.75" customHeight="1" x14ac:dyDescent="0.15">
      <c r="A7" s="11">
        <f t="shared" si="1"/>
        <v>6</v>
      </c>
      <c r="G7" s="13">
        <f t="shared" si="0"/>
        <v>-4505</v>
      </c>
      <c r="H7" s="13"/>
    </row>
    <row r="8" spans="1:13" ht="42.75" customHeight="1" x14ac:dyDescent="0.15">
      <c r="A8" s="11">
        <f t="shared" si="1"/>
        <v>7</v>
      </c>
      <c r="D8" s="14"/>
      <c r="G8" s="13">
        <f t="shared" si="0"/>
        <v>-4505</v>
      </c>
      <c r="H8" s="13"/>
    </row>
    <row r="9" spans="1:13" ht="42.75" customHeight="1" x14ac:dyDescent="0.15">
      <c r="A9" s="11">
        <f t="shared" si="1"/>
        <v>8</v>
      </c>
      <c r="D9" s="14"/>
      <c r="G9" s="13">
        <f t="shared" si="0"/>
        <v>-4505</v>
      </c>
      <c r="H9" s="13"/>
    </row>
    <row r="10" spans="1:13" ht="42.75" customHeight="1" x14ac:dyDescent="0.15">
      <c r="A10" s="11">
        <f t="shared" si="1"/>
        <v>9</v>
      </c>
      <c r="G10" s="13">
        <f t="shared" si="0"/>
        <v>-4505</v>
      </c>
      <c r="H10" s="13"/>
    </row>
    <row r="11" spans="1:13" ht="42.75" customHeight="1" x14ac:dyDescent="0.15">
      <c r="A11" s="11">
        <f t="shared" si="1"/>
        <v>10</v>
      </c>
      <c r="G11" s="13">
        <f t="shared" si="0"/>
        <v>-4505</v>
      </c>
      <c r="H11" s="13"/>
    </row>
    <row r="12" spans="1:13" ht="42.75" customHeight="1" x14ac:dyDescent="0.15">
      <c r="A12" s="11">
        <f t="shared" si="1"/>
        <v>11</v>
      </c>
      <c r="D12" s="14"/>
      <c r="G12" s="13">
        <f t="shared" si="0"/>
        <v>-4505</v>
      </c>
      <c r="H12" s="13"/>
    </row>
    <row r="13" spans="1:13" ht="42.75" customHeight="1" x14ac:dyDescent="0.15">
      <c r="A13" s="11">
        <f t="shared" si="1"/>
        <v>12</v>
      </c>
      <c r="D13" s="14"/>
      <c r="G13" s="13">
        <f t="shared" si="0"/>
        <v>-4505</v>
      </c>
      <c r="H13" s="13"/>
    </row>
    <row r="14" spans="1:13" ht="42.75" customHeight="1" x14ac:dyDescent="0.15">
      <c r="A14" s="11">
        <f t="shared" si="1"/>
        <v>13</v>
      </c>
      <c r="G14" s="13">
        <f t="shared" si="0"/>
        <v>-4505</v>
      </c>
      <c r="H14" s="13"/>
    </row>
    <row r="15" spans="1:13" ht="42.75" customHeight="1" x14ac:dyDescent="0.15">
      <c r="A15" s="11">
        <f t="shared" si="1"/>
        <v>14</v>
      </c>
      <c r="G15" s="13">
        <f t="shared" si="0"/>
        <v>-4505</v>
      </c>
      <c r="H15" s="13"/>
    </row>
    <row r="16" spans="1:13" ht="42.75" customHeight="1" x14ac:dyDescent="0.15">
      <c r="A16" s="11">
        <f t="shared" si="1"/>
        <v>15</v>
      </c>
      <c r="D16" s="14"/>
      <c r="G16" s="13">
        <f t="shared" si="0"/>
        <v>-4505</v>
      </c>
      <c r="H16" s="13"/>
    </row>
    <row r="17" spans="1:8" x14ac:dyDescent="0.15">
      <c r="A17" s="11">
        <f t="shared" si="1"/>
        <v>16</v>
      </c>
      <c r="D17" s="14"/>
      <c r="G17" s="13">
        <f t="shared" si="0"/>
        <v>-4505</v>
      </c>
      <c r="H17" s="13"/>
    </row>
    <row r="18" spans="1:8" x14ac:dyDescent="0.15">
      <c r="A18" s="11">
        <f t="shared" si="1"/>
        <v>17</v>
      </c>
      <c r="G18" s="13">
        <f t="shared" si="0"/>
        <v>-4505</v>
      </c>
      <c r="H18" s="13"/>
    </row>
    <row r="19" spans="1:8" x14ac:dyDescent="0.15">
      <c r="A19" s="11">
        <f t="shared" si="1"/>
        <v>18</v>
      </c>
      <c r="G19" s="13">
        <f t="shared" si="0"/>
        <v>-4505</v>
      </c>
      <c r="H19" s="13"/>
    </row>
    <row r="20" spans="1:8" x14ac:dyDescent="0.15">
      <c r="A20" s="11">
        <f t="shared" si="1"/>
        <v>19</v>
      </c>
      <c r="D20" s="14"/>
      <c r="G20" s="13">
        <f t="shared" si="0"/>
        <v>-4505</v>
      </c>
      <c r="H20" s="13"/>
    </row>
    <row r="21" spans="1:8" x14ac:dyDescent="0.15">
      <c r="A21" s="11">
        <f t="shared" si="1"/>
        <v>20</v>
      </c>
      <c r="D21" s="14"/>
      <c r="G21" s="13">
        <f t="shared" si="0"/>
        <v>-4505</v>
      </c>
      <c r="H21" s="13"/>
    </row>
    <row r="22" spans="1:8" x14ac:dyDescent="0.15">
      <c r="A22" s="11">
        <f t="shared" si="1"/>
        <v>21</v>
      </c>
      <c r="G22" s="13">
        <f t="shared" si="0"/>
        <v>-4505</v>
      </c>
      <c r="H22" s="13"/>
    </row>
    <row r="23" spans="1:8" x14ac:dyDescent="0.15">
      <c r="A23" s="11">
        <f t="shared" si="1"/>
        <v>22</v>
      </c>
      <c r="G23" s="13">
        <f t="shared" si="0"/>
        <v>-4505</v>
      </c>
      <c r="H23" s="13"/>
    </row>
    <row r="24" spans="1:8" x14ac:dyDescent="0.15">
      <c r="A24" s="11">
        <f>A23+1</f>
        <v>23</v>
      </c>
      <c r="D24" s="14"/>
      <c r="G24" s="13">
        <f t="shared" si="0"/>
        <v>-4505</v>
      </c>
      <c r="H24" s="13"/>
    </row>
    <row r="25" spans="1:8" x14ac:dyDescent="0.15">
      <c r="A25" s="11">
        <f t="shared" ref="A25:A37" si="2">A24+1</f>
        <v>24</v>
      </c>
      <c r="D25" s="14"/>
      <c r="G25" s="13">
        <f t="shared" si="0"/>
        <v>-4505</v>
      </c>
      <c r="H25" s="13"/>
    </row>
    <row r="26" spans="1:8" x14ac:dyDescent="0.15">
      <c r="A26" s="11">
        <f t="shared" si="2"/>
        <v>25</v>
      </c>
      <c r="D26" s="14"/>
      <c r="G26" s="13">
        <f t="shared" si="0"/>
        <v>-4505</v>
      </c>
      <c r="H26" s="13"/>
    </row>
    <row r="27" spans="1:8" x14ac:dyDescent="0.15">
      <c r="A27" s="11">
        <f t="shared" si="2"/>
        <v>26</v>
      </c>
      <c r="G27" s="13">
        <f t="shared" si="0"/>
        <v>-4505</v>
      </c>
      <c r="H27" s="13"/>
    </row>
    <row r="28" spans="1:8" x14ac:dyDescent="0.15">
      <c r="A28" s="11">
        <f t="shared" si="2"/>
        <v>27</v>
      </c>
      <c r="G28" s="13">
        <f t="shared" si="0"/>
        <v>-4505</v>
      </c>
      <c r="H28" s="13"/>
    </row>
    <row r="29" spans="1:8" x14ac:dyDescent="0.15">
      <c r="A29" s="11">
        <f t="shared" si="2"/>
        <v>28</v>
      </c>
      <c r="D29" s="14"/>
      <c r="G29" s="13">
        <f t="shared" si="0"/>
        <v>-4505</v>
      </c>
      <c r="H29" s="13"/>
    </row>
    <row r="30" spans="1:8" x14ac:dyDescent="0.15">
      <c r="A30" s="11">
        <f t="shared" si="2"/>
        <v>29</v>
      </c>
      <c r="D30" s="14"/>
      <c r="G30" s="13">
        <f t="shared" si="0"/>
        <v>-4505</v>
      </c>
      <c r="H30" s="13"/>
    </row>
    <row r="31" spans="1:8" x14ac:dyDescent="0.15">
      <c r="A31" s="11">
        <f t="shared" si="2"/>
        <v>30</v>
      </c>
      <c r="G31" s="13">
        <f t="shared" si="0"/>
        <v>-4505</v>
      </c>
      <c r="H31" s="13"/>
    </row>
    <row r="32" spans="1:8" x14ac:dyDescent="0.15">
      <c r="A32" s="11">
        <f t="shared" si="2"/>
        <v>31</v>
      </c>
      <c r="G32" s="13">
        <f t="shared" si="0"/>
        <v>-4505</v>
      </c>
      <c r="H32" s="13"/>
    </row>
    <row r="33" spans="1:8" x14ac:dyDescent="0.15">
      <c r="A33" s="11">
        <f t="shared" si="2"/>
        <v>32</v>
      </c>
      <c r="D33" s="14"/>
      <c r="G33" s="13">
        <f t="shared" si="0"/>
        <v>-4505</v>
      </c>
      <c r="H33" s="13"/>
    </row>
    <row r="34" spans="1:8" x14ac:dyDescent="0.15">
      <c r="A34" s="11">
        <f t="shared" si="2"/>
        <v>33</v>
      </c>
      <c r="D34" s="14"/>
      <c r="G34" s="13">
        <f t="shared" si="0"/>
        <v>-4505</v>
      </c>
      <c r="H34" s="13"/>
    </row>
    <row r="35" spans="1:8" x14ac:dyDescent="0.15">
      <c r="A35" s="11">
        <f t="shared" si="2"/>
        <v>34</v>
      </c>
      <c r="G35" s="13">
        <f t="shared" si="0"/>
        <v>-4505</v>
      </c>
      <c r="H35" s="13"/>
    </row>
    <row r="36" spans="1:8" x14ac:dyDescent="0.15">
      <c r="A36" s="11">
        <f t="shared" si="2"/>
        <v>35</v>
      </c>
      <c r="G36" s="13">
        <f t="shared" si="0"/>
        <v>-4505</v>
      </c>
      <c r="H36" s="13"/>
    </row>
    <row r="37" spans="1:8" x14ac:dyDescent="0.15">
      <c r="A37" s="11">
        <f t="shared" si="2"/>
        <v>36</v>
      </c>
      <c r="D37" s="14"/>
      <c r="G37" s="13">
        <f t="shared" si="0"/>
        <v>-4505</v>
      </c>
      <c r="H37" s="13"/>
    </row>
    <row r="38" spans="1:8" x14ac:dyDescent="0.15">
      <c r="A38" s="11">
        <f>A37+1</f>
        <v>37</v>
      </c>
      <c r="D38" s="14"/>
      <c r="G38" s="13">
        <f t="shared" si="0"/>
        <v>-4505</v>
      </c>
      <c r="H38" s="13"/>
    </row>
    <row r="39" spans="1:8" x14ac:dyDescent="0.15">
      <c r="A39" s="11">
        <f t="shared" ref="A39:A51" si="3">A38+1</f>
        <v>38</v>
      </c>
      <c r="D39" s="14"/>
      <c r="G39" s="13">
        <f t="shared" si="0"/>
        <v>-4505</v>
      </c>
      <c r="H39" s="13"/>
    </row>
    <row r="40" spans="1:8" x14ac:dyDescent="0.15">
      <c r="A40" s="11">
        <f t="shared" si="3"/>
        <v>39</v>
      </c>
      <c r="D40" s="14"/>
      <c r="G40" s="13">
        <f t="shared" si="0"/>
        <v>-4505</v>
      </c>
      <c r="H40" s="13"/>
    </row>
    <row r="41" spans="1:8" x14ac:dyDescent="0.15">
      <c r="A41" s="11">
        <f t="shared" si="3"/>
        <v>40</v>
      </c>
      <c r="G41" s="13">
        <f t="shared" si="0"/>
        <v>-4505</v>
      </c>
      <c r="H41" s="13"/>
    </row>
    <row r="42" spans="1:8" x14ac:dyDescent="0.15">
      <c r="A42" s="11">
        <f t="shared" si="3"/>
        <v>41</v>
      </c>
      <c r="G42" s="13">
        <f t="shared" si="0"/>
        <v>-4505</v>
      </c>
      <c r="H42" s="13"/>
    </row>
    <row r="43" spans="1:8" x14ac:dyDescent="0.15">
      <c r="A43" s="11">
        <f t="shared" si="3"/>
        <v>42</v>
      </c>
      <c r="D43" s="14"/>
      <c r="G43" s="13">
        <f t="shared" si="0"/>
        <v>-4505</v>
      </c>
      <c r="H43" s="13"/>
    </row>
    <row r="44" spans="1:8" x14ac:dyDescent="0.15">
      <c r="A44" s="11">
        <f t="shared" si="3"/>
        <v>43</v>
      </c>
      <c r="D44" s="14"/>
      <c r="G44" s="13">
        <f t="shared" si="0"/>
        <v>-4505</v>
      </c>
      <c r="H44" s="13"/>
    </row>
    <row r="45" spans="1:8" x14ac:dyDescent="0.15">
      <c r="A45" s="11">
        <f t="shared" si="3"/>
        <v>44</v>
      </c>
      <c r="G45" s="13">
        <f t="shared" si="0"/>
        <v>-4505</v>
      </c>
      <c r="H45" s="13"/>
    </row>
    <row r="46" spans="1:8" x14ac:dyDescent="0.15">
      <c r="A46" s="11">
        <f t="shared" si="3"/>
        <v>45</v>
      </c>
      <c r="G46" s="13">
        <f t="shared" si="0"/>
        <v>-4505</v>
      </c>
      <c r="H46" s="13"/>
    </row>
    <row r="47" spans="1:8" x14ac:dyDescent="0.15">
      <c r="A47" s="11">
        <f t="shared" si="3"/>
        <v>46</v>
      </c>
      <c r="D47" s="14"/>
      <c r="G47" s="13">
        <f t="shared" si="0"/>
        <v>-4505</v>
      </c>
      <c r="H47" s="13"/>
    </row>
    <row r="48" spans="1:8" x14ac:dyDescent="0.15">
      <c r="A48" s="11">
        <f t="shared" si="3"/>
        <v>47</v>
      </c>
      <c r="D48" s="14"/>
      <c r="G48" s="13">
        <f t="shared" si="0"/>
        <v>-4505</v>
      </c>
      <c r="H48" s="13"/>
    </row>
    <row r="49" spans="1:8" x14ac:dyDescent="0.15">
      <c r="A49" s="11">
        <f t="shared" si="3"/>
        <v>48</v>
      </c>
      <c r="G49" s="13">
        <f t="shared" si="0"/>
        <v>-4505</v>
      </c>
      <c r="H49" s="13"/>
    </row>
    <row r="50" spans="1:8" x14ac:dyDescent="0.15">
      <c r="A50" s="11">
        <f t="shared" si="3"/>
        <v>49</v>
      </c>
      <c r="G50" s="13">
        <f t="shared" si="0"/>
        <v>-4505</v>
      </c>
      <c r="H50" s="13"/>
    </row>
    <row r="51" spans="1:8" x14ac:dyDescent="0.15">
      <c r="A51" s="11">
        <f t="shared" si="3"/>
        <v>50</v>
      </c>
      <c r="D51" s="14"/>
      <c r="G51" s="13">
        <f t="shared" si="0"/>
        <v>-4505</v>
      </c>
      <c r="H51" s="13"/>
    </row>
    <row r="52" spans="1:8" x14ac:dyDescent="0.15">
      <c r="A52" s="11">
        <f>A51+1</f>
        <v>51</v>
      </c>
      <c r="D52" s="14"/>
      <c r="G52" s="13">
        <f t="shared" si="0"/>
        <v>-4505</v>
      </c>
      <c r="H52" s="13"/>
    </row>
    <row r="53" spans="1:8" x14ac:dyDescent="0.15">
      <c r="A53" s="11">
        <f t="shared" ref="A53:A65" si="4">A52+1</f>
        <v>52</v>
      </c>
      <c r="D53" s="14"/>
      <c r="G53" s="13">
        <f t="shared" si="0"/>
        <v>-4505</v>
      </c>
      <c r="H53" s="13"/>
    </row>
    <row r="54" spans="1:8" x14ac:dyDescent="0.15">
      <c r="A54" s="11">
        <f t="shared" si="4"/>
        <v>53</v>
      </c>
      <c r="D54" s="14"/>
      <c r="G54" s="13">
        <f t="shared" si="0"/>
        <v>-4505</v>
      </c>
      <c r="H54" s="13"/>
    </row>
    <row r="55" spans="1:8" x14ac:dyDescent="0.15">
      <c r="A55" s="11">
        <f t="shared" si="4"/>
        <v>54</v>
      </c>
      <c r="G55" s="13">
        <f t="shared" si="0"/>
        <v>-4505</v>
      </c>
      <c r="H55" s="13"/>
    </row>
    <row r="56" spans="1:8" x14ac:dyDescent="0.15">
      <c r="A56" s="11">
        <f t="shared" si="4"/>
        <v>55</v>
      </c>
      <c r="G56" s="13">
        <f t="shared" si="0"/>
        <v>-4505</v>
      </c>
      <c r="H56" s="13"/>
    </row>
    <row r="57" spans="1:8" x14ac:dyDescent="0.15">
      <c r="A57" s="11">
        <f t="shared" si="4"/>
        <v>56</v>
      </c>
      <c r="D57" s="14"/>
      <c r="G57" s="13">
        <f t="shared" si="0"/>
        <v>-4505</v>
      </c>
      <c r="H57" s="13"/>
    </row>
    <row r="58" spans="1:8" x14ac:dyDescent="0.15">
      <c r="A58" s="11">
        <f t="shared" si="4"/>
        <v>57</v>
      </c>
      <c r="D58" s="14"/>
      <c r="G58" s="13">
        <f t="shared" si="0"/>
        <v>-4505</v>
      </c>
      <c r="H58" s="13"/>
    </row>
    <row r="59" spans="1:8" x14ac:dyDescent="0.15">
      <c r="A59" s="11">
        <f t="shared" si="4"/>
        <v>58</v>
      </c>
      <c r="G59" s="13">
        <f t="shared" si="0"/>
        <v>-4505</v>
      </c>
      <c r="H59" s="13"/>
    </row>
    <row r="60" spans="1:8" x14ac:dyDescent="0.15">
      <c r="A60" s="11">
        <f t="shared" si="4"/>
        <v>59</v>
      </c>
      <c r="G60" s="13">
        <f t="shared" si="0"/>
        <v>-4505</v>
      </c>
      <c r="H60" s="13"/>
    </row>
    <row r="61" spans="1:8" x14ac:dyDescent="0.15">
      <c r="A61" s="11">
        <f t="shared" si="4"/>
        <v>60</v>
      </c>
      <c r="D61" s="14"/>
      <c r="G61" s="13">
        <f t="shared" si="0"/>
        <v>-4505</v>
      </c>
      <c r="H61" s="13"/>
    </row>
    <row r="62" spans="1:8" x14ac:dyDescent="0.15">
      <c r="A62" s="11">
        <f t="shared" si="4"/>
        <v>61</v>
      </c>
      <c r="D62" s="14"/>
      <c r="G62" s="13">
        <f t="shared" si="0"/>
        <v>-4505</v>
      </c>
      <c r="H62" s="13"/>
    </row>
    <row r="63" spans="1:8" x14ac:dyDescent="0.15">
      <c r="A63" s="11">
        <f t="shared" si="4"/>
        <v>62</v>
      </c>
      <c r="G63" s="13">
        <f t="shared" si="0"/>
        <v>-4505</v>
      </c>
      <c r="H63" s="13"/>
    </row>
    <row r="64" spans="1:8" x14ac:dyDescent="0.15">
      <c r="A64" s="11">
        <f t="shared" si="4"/>
        <v>63</v>
      </c>
      <c r="G64" s="13">
        <f t="shared" si="0"/>
        <v>-4505</v>
      </c>
      <c r="H64" s="13"/>
    </row>
    <row r="65" spans="1:8" x14ac:dyDescent="0.15">
      <c r="A65" s="11">
        <f t="shared" si="4"/>
        <v>64</v>
      </c>
      <c r="D65" s="14"/>
      <c r="G65" s="13">
        <f t="shared" si="0"/>
        <v>-4505</v>
      </c>
      <c r="H65" s="13"/>
    </row>
    <row r="66" spans="1:8" x14ac:dyDescent="0.15">
      <c r="A66" s="11">
        <f>A65+1</f>
        <v>65</v>
      </c>
      <c r="D66" s="14"/>
      <c r="G66" s="13">
        <f t="shared" si="0"/>
        <v>-4505</v>
      </c>
      <c r="H66" s="13"/>
    </row>
    <row r="67" spans="1:8" x14ac:dyDescent="0.15">
      <c r="A67" s="11">
        <f t="shared" ref="A67:A79" si="5">A66+1</f>
        <v>66</v>
      </c>
      <c r="D67" s="14"/>
      <c r="G67" s="13">
        <f t="shared" ref="G67:G79" si="6">C67*0.85-F67*$L$1-F67*0.09*$L$1-$L$1*20-$L$1*105-1000-880</f>
        <v>-4505</v>
      </c>
      <c r="H67" s="13"/>
    </row>
    <row r="68" spans="1:8" x14ac:dyDescent="0.15">
      <c r="A68" s="11">
        <f t="shared" si="5"/>
        <v>67</v>
      </c>
      <c r="D68" s="14"/>
      <c r="G68" s="13">
        <f t="shared" si="6"/>
        <v>-4505</v>
      </c>
      <c r="H68" s="13"/>
    </row>
    <row r="69" spans="1:8" x14ac:dyDescent="0.15">
      <c r="A69" s="11">
        <f t="shared" si="5"/>
        <v>68</v>
      </c>
      <c r="G69" s="13">
        <f t="shared" si="6"/>
        <v>-4505</v>
      </c>
      <c r="H69" s="13"/>
    </row>
    <row r="70" spans="1:8" x14ac:dyDescent="0.15">
      <c r="A70" s="11">
        <f t="shared" si="5"/>
        <v>69</v>
      </c>
      <c r="G70" s="13">
        <f t="shared" si="6"/>
        <v>-4505</v>
      </c>
      <c r="H70" s="13"/>
    </row>
    <row r="71" spans="1:8" x14ac:dyDescent="0.15">
      <c r="A71" s="11">
        <f t="shared" si="5"/>
        <v>70</v>
      </c>
      <c r="D71" s="14"/>
      <c r="G71" s="13">
        <f t="shared" si="6"/>
        <v>-4505</v>
      </c>
      <c r="H71" s="13"/>
    </row>
    <row r="72" spans="1:8" x14ac:dyDescent="0.15">
      <c r="A72" s="11">
        <f t="shared" si="5"/>
        <v>71</v>
      </c>
      <c r="D72" s="14"/>
      <c r="G72" s="13">
        <f t="shared" si="6"/>
        <v>-4505</v>
      </c>
      <c r="H72" s="13"/>
    </row>
    <row r="73" spans="1:8" x14ac:dyDescent="0.15">
      <c r="A73" s="11">
        <f t="shared" si="5"/>
        <v>72</v>
      </c>
      <c r="G73" s="13">
        <f t="shared" si="6"/>
        <v>-4505</v>
      </c>
      <c r="H73" s="13"/>
    </row>
    <row r="74" spans="1:8" x14ac:dyDescent="0.15">
      <c r="A74" s="11">
        <f t="shared" si="5"/>
        <v>73</v>
      </c>
      <c r="G74" s="13">
        <f t="shared" si="6"/>
        <v>-4505</v>
      </c>
      <c r="H74" s="13"/>
    </row>
    <row r="75" spans="1:8" x14ac:dyDescent="0.15">
      <c r="A75" s="11">
        <f t="shared" si="5"/>
        <v>74</v>
      </c>
      <c r="D75" s="14"/>
      <c r="G75" s="13">
        <f t="shared" si="6"/>
        <v>-4505</v>
      </c>
      <c r="H75" s="13"/>
    </row>
    <row r="76" spans="1:8" x14ac:dyDescent="0.15">
      <c r="A76" s="11">
        <f t="shared" si="5"/>
        <v>75</v>
      </c>
      <c r="D76" s="14"/>
      <c r="G76" s="13">
        <f t="shared" si="6"/>
        <v>-4505</v>
      </c>
      <c r="H76" s="13"/>
    </row>
    <row r="77" spans="1:8" x14ac:dyDescent="0.15">
      <c r="A77" s="11">
        <f t="shared" si="5"/>
        <v>76</v>
      </c>
      <c r="G77" s="13">
        <f t="shared" si="6"/>
        <v>-4505</v>
      </c>
      <c r="H77" s="13"/>
    </row>
    <row r="78" spans="1:8" x14ac:dyDescent="0.15">
      <c r="A78" s="11">
        <f t="shared" si="5"/>
        <v>77</v>
      </c>
      <c r="G78" s="13">
        <f t="shared" si="6"/>
        <v>-4505</v>
      </c>
      <c r="H78" s="13"/>
    </row>
    <row r="79" spans="1:8" x14ac:dyDescent="0.15">
      <c r="A79" s="11">
        <f t="shared" si="5"/>
        <v>78</v>
      </c>
      <c r="D79" s="14"/>
      <c r="G79" s="13">
        <f t="shared" si="6"/>
        <v>-4505</v>
      </c>
      <c r="H79" s="13"/>
    </row>
    <row r="80" spans="1:8" x14ac:dyDescent="0.15">
      <c r="B80" s="11" t="s">
        <v>29</v>
      </c>
    </row>
  </sheetData>
  <phoneticPr fontId="1"/>
  <hyperlinks>
    <hyperlink ref="D2" r:id="rId1"/>
    <hyperlink ref="H2" r:id="rId2"/>
  </hyperlinks>
  <pageMargins left="0.7" right="0.7" top="0.75" bottom="0.75" header="0.3" footer="0.3"/>
  <pageSetup paperSize="9" orientation="portrait" horizontalDpi="4294967293" verticalDpi="4294967293"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4"/>
  <sheetViews>
    <sheetView workbookViewId="0">
      <selection activeCell="J9" sqref="J9"/>
    </sheetView>
  </sheetViews>
  <sheetFormatPr defaultRowHeight="13.5" x14ac:dyDescent="0.15"/>
  <cols>
    <col min="1" max="1" width="22.375" customWidth="1"/>
  </cols>
  <sheetData>
    <row r="1" spans="1:17" x14ac:dyDescent="0.15">
      <c r="A1" t="s">
        <v>88</v>
      </c>
    </row>
    <row r="3" spans="1:17" x14ac:dyDescent="0.15">
      <c r="A3" t="s">
        <v>30</v>
      </c>
      <c r="B3" s="7" t="s">
        <v>101</v>
      </c>
      <c r="F3" t="s">
        <v>89</v>
      </c>
      <c r="J3" t="s">
        <v>95</v>
      </c>
    </row>
    <row r="5" spans="1:17" x14ac:dyDescent="0.15">
      <c r="A5" t="s">
        <v>42</v>
      </c>
      <c r="B5" t="s">
        <v>44</v>
      </c>
    </row>
    <row r="6" spans="1:17" x14ac:dyDescent="0.15">
      <c r="B6" s="7" t="s">
        <v>34</v>
      </c>
    </row>
    <row r="7" spans="1:17" x14ac:dyDescent="0.15">
      <c r="B7" s="7"/>
    </row>
    <row r="8" spans="1:17" x14ac:dyDescent="0.15">
      <c r="B8" t="s">
        <v>33</v>
      </c>
      <c r="D8" s="7" t="s">
        <v>35</v>
      </c>
      <c r="J8" t="s">
        <v>111</v>
      </c>
    </row>
    <row r="10" spans="1:17" x14ac:dyDescent="0.15">
      <c r="B10" t="s">
        <v>43</v>
      </c>
    </row>
    <row r="12" spans="1:17" x14ac:dyDescent="0.15">
      <c r="A12" t="s">
        <v>40</v>
      </c>
      <c r="J12" t="s">
        <v>93</v>
      </c>
      <c r="L12" t="s">
        <v>110</v>
      </c>
    </row>
    <row r="13" spans="1:17" x14ac:dyDescent="0.15">
      <c r="A13" t="s">
        <v>41</v>
      </c>
    </row>
    <row r="14" spans="1:17" x14ac:dyDescent="0.15">
      <c r="K14" t="s">
        <v>96</v>
      </c>
      <c r="M14" t="s">
        <v>97</v>
      </c>
      <c r="O14" t="s">
        <v>98</v>
      </c>
    </row>
    <row r="15" spans="1:17" x14ac:dyDescent="0.15">
      <c r="B15" t="s">
        <v>37</v>
      </c>
      <c r="C15" t="s">
        <v>38</v>
      </c>
      <c r="E15" t="s">
        <v>36</v>
      </c>
      <c r="K15" s="18" t="s">
        <v>90</v>
      </c>
      <c r="M15" s="18">
        <v>1</v>
      </c>
      <c r="O15" s="18" t="s">
        <v>91</v>
      </c>
      <c r="Q15" t="s">
        <v>99</v>
      </c>
    </row>
    <row r="16" spans="1:17" x14ac:dyDescent="0.15">
      <c r="C16" t="s">
        <v>39</v>
      </c>
    </row>
    <row r="17" spans="1:17" x14ac:dyDescent="0.15">
      <c r="O17" s="18" t="s">
        <v>92</v>
      </c>
      <c r="Q17" t="s">
        <v>100</v>
      </c>
    </row>
    <row r="19" spans="1:17" x14ac:dyDescent="0.15">
      <c r="M19" s="18">
        <v>2</v>
      </c>
      <c r="O19" s="18" t="s">
        <v>91</v>
      </c>
    </row>
    <row r="21" spans="1:17" x14ac:dyDescent="0.15">
      <c r="O21" s="18" t="s">
        <v>92</v>
      </c>
    </row>
    <row r="23" spans="1:17" x14ac:dyDescent="0.15">
      <c r="O23" s="18" t="s">
        <v>94</v>
      </c>
    </row>
    <row r="25" spans="1:17" x14ac:dyDescent="0.15">
      <c r="M25" s="18">
        <v>3</v>
      </c>
    </row>
    <row r="32" spans="1:17" x14ac:dyDescent="0.15">
      <c r="A32" t="s">
        <v>102</v>
      </c>
    </row>
    <row r="33" spans="1:1" x14ac:dyDescent="0.15">
      <c r="A33" t="s">
        <v>103</v>
      </c>
    </row>
    <row r="34" spans="1:1" x14ac:dyDescent="0.15">
      <c r="A34" t="s">
        <v>104</v>
      </c>
    </row>
  </sheetData>
  <phoneticPr fontId="1"/>
  <hyperlinks>
    <hyperlink ref="B3" r:id="rId1"/>
    <hyperlink ref="B6" r:id="rId2"/>
    <hyperlink ref="D8" r:id="rId3"/>
  </hyperlinks>
  <pageMargins left="0.7" right="0.7" top="0.75" bottom="0.75" header="0.3" footer="0.3"/>
  <pageSetup paperSize="9" orientation="portrait" horizontalDpi="4294967293" verticalDpi="4294967293" r:id="rId4"/>
  <drawing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J22"/>
  <sheetViews>
    <sheetView workbookViewId="0">
      <selection activeCell="I11" sqref="I11"/>
    </sheetView>
  </sheetViews>
  <sheetFormatPr defaultRowHeight="13.5" x14ac:dyDescent="0.15"/>
  <cols>
    <col min="1" max="1" width="15.625" customWidth="1"/>
    <col min="7" max="7" width="5.625" customWidth="1"/>
  </cols>
  <sheetData>
    <row r="1" spans="1:10" x14ac:dyDescent="0.15">
      <c r="F1" t="s">
        <v>0</v>
      </c>
      <c r="G1" s="1">
        <v>21</v>
      </c>
      <c r="H1" t="s">
        <v>1</v>
      </c>
      <c r="I1">
        <v>1</v>
      </c>
      <c r="J1" t="s">
        <v>2</v>
      </c>
    </row>
    <row r="2" spans="1:10" x14ac:dyDescent="0.15">
      <c r="B2" t="s">
        <v>2</v>
      </c>
      <c r="D2" t="s">
        <v>3</v>
      </c>
    </row>
    <row r="4" spans="1:10" x14ac:dyDescent="0.15">
      <c r="A4" t="s">
        <v>4</v>
      </c>
      <c r="D4" s="6">
        <v>9650</v>
      </c>
      <c r="E4" t="s">
        <v>1</v>
      </c>
    </row>
    <row r="6" spans="1:10" x14ac:dyDescent="0.15">
      <c r="A6" t="s">
        <v>19</v>
      </c>
      <c r="B6">
        <v>15</v>
      </c>
      <c r="C6" t="s">
        <v>5</v>
      </c>
      <c r="D6" s="3">
        <f>D4*B6/100</f>
        <v>1447.5</v>
      </c>
      <c r="E6" t="s">
        <v>1</v>
      </c>
    </row>
    <row r="7" spans="1:10" x14ac:dyDescent="0.15">
      <c r="A7" s="4" t="s">
        <v>6</v>
      </c>
    </row>
    <row r="9" spans="1:10" x14ac:dyDescent="0.15">
      <c r="A9" t="s">
        <v>7</v>
      </c>
      <c r="B9" s="6">
        <v>89</v>
      </c>
      <c r="C9" t="s">
        <v>2</v>
      </c>
      <c r="D9">
        <f>B9*G1</f>
        <v>1869</v>
      </c>
    </row>
    <row r="11" spans="1:10" x14ac:dyDescent="0.15">
      <c r="A11" t="s">
        <v>18</v>
      </c>
      <c r="B11" s="5">
        <v>9</v>
      </c>
      <c r="C11" t="s">
        <v>8</v>
      </c>
      <c r="D11" s="3">
        <f>B9*B11/100*G1</f>
        <v>168.21</v>
      </c>
    </row>
    <row r="13" spans="1:10" x14ac:dyDescent="0.15">
      <c r="A13" t="s">
        <v>17</v>
      </c>
      <c r="B13" s="5">
        <v>20</v>
      </c>
      <c r="C13" t="s">
        <v>2</v>
      </c>
      <c r="D13">
        <f>B13*G1</f>
        <v>420</v>
      </c>
    </row>
    <row r="15" spans="1:10" x14ac:dyDescent="0.15">
      <c r="A15" t="s">
        <v>9</v>
      </c>
      <c r="B15" s="5">
        <v>105</v>
      </c>
      <c r="C15" t="s">
        <v>2</v>
      </c>
      <c r="D15">
        <f>B15*G1</f>
        <v>2205</v>
      </c>
      <c r="G15" t="s">
        <v>10</v>
      </c>
      <c r="H15">
        <v>65</v>
      </c>
      <c r="I15" t="s">
        <v>2</v>
      </c>
    </row>
    <row r="16" spans="1:10" x14ac:dyDescent="0.15">
      <c r="A16" t="s">
        <v>11</v>
      </c>
      <c r="G16" t="s">
        <v>12</v>
      </c>
      <c r="H16">
        <v>85</v>
      </c>
    </row>
    <row r="17" spans="1:8" x14ac:dyDescent="0.15">
      <c r="G17" t="s">
        <v>13</v>
      </c>
      <c r="H17">
        <v>105</v>
      </c>
    </row>
    <row r="18" spans="1:8" x14ac:dyDescent="0.15">
      <c r="A18" t="s">
        <v>16</v>
      </c>
      <c r="D18" s="2">
        <v>1000</v>
      </c>
      <c r="E18" t="s">
        <v>1</v>
      </c>
    </row>
    <row r="20" spans="1:8" x14ac:dyDescent="0.15">
      <c r="A20" t="s">
        <v>15</v>
      </c>
      <c r="D20" s="2">
        <v>880</v>
      </c>
    </row>
    <row r="22" spans="1:8" x14ac:dyDescent="0.15">
      <c r="A22" t="s">
        <v>14</v>
      </c>
      <c r="D22" s="3">
        <f>D4-D6-D9-D11-D13-D15-D18-D20</f>
        <v>1660.29</v>
      </c>
    </row>
  </sheetData>
  <phoneticPr fontId="1"/>
  <pageMargins left="0.7" right="0.7" top="0.75" bottom="0.75" header="0.3" footer="0.3"/>
  <pageSetup paperSize="9" orientation="portrait" horizontalDpi="4294967293" verticalDpi="4294967293"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①リサーチ流れ</vt:lpstr>
      <vt:lpstr>②記入用紙</vt:lpstr>
      <vt:lpstr>③画像登録</vt:lpstr>
      <vt:lpstr>価格計算</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2015-11-19T02:39:31Z</dcterms:modified>
</cp:coreProperties>
</file>