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codeName="ThisWorkbook" defaultThemeVersion="124226"/>
  <bookViews>
    <workbookView xWindow="240" yWindow="180" windowWidth="14805" windowHeight="7935"/>
  </bookViews>
  <sheets>
    <sheet name="商品登録フロー" sheetId="13" r:id="rId1"/>
    <sheet name="商品素材作成" sheetId="15" r:id="rId2"/>
    <sheet name="価格計算" sheetId="1" r:id="rId3"/>
    <sheet name="リスト例" sheetId="14" r:id="rId4"/>
  </sheets>
  <externalReferences>
    <externalReference r:id="rId5"/>
    <externalReference r:id="rId6"/>
    <externalReference r:id="rId7"/>
  </externalReferences>
  <definedNames>
    <definedName name="bottomstyle2283962051">[1]DB!$A$53:$A$58</definedName>
    <definedName name="colormap2189404051">[2]DB!$A$1:$A$1</definedName>
    <definedName name="colormap2346066051">[1]DB!$A$1:$A$20</definedName>
    <definedName name="cupsize57177051">[1]DB!$A$61:$A$70</definedName>
    <definedName name="Data_Validation_Table_Beta_Folder">'[3]International Settings'!$A$13</definedName>
    <definedName name="Data_Validation_Table_Filename">'[3]International Settings'!$A$16</definedName>
    <definedName name="Data_Validation_Table_Production_Folder">'[3]International Settings'!$A$10</definedName>
    <definedName name="Dropdown_Lists_Beta_Folder">'[3]International Settings'!$A$14</definedName>
    <definedName name="Dropdown_Lists_Production_Folder">'[3]International Settings'!$A$11</definedName>
    <definedName name="Dropdown_Lists_Table_Filename">'[3]International Settings'!$A$17</definedName>
    <definedName name="FlatFile_Generation_Author">"Sharath Chandra Reddy - Email : screddy@amazon.com , SharathDotC@Gmail.Com - Phone : 91-9160609724 - [ One-Click Automated Flat File Generation for Merchants@Amazon ]"</definedName>
    <definedName name="heelheight2017484051">[2]DB!$A$93:$A$93</definedName>
    <definedName name="heeltype2032467051">[2]DB!$A$109:$A$117</definedName>
    <definedName name="Is_Beta">FALSE</definedName>
    <definedName name="Misc_Data_Table_Beta_Folder">'[3]International Settings'!$A$12</definedName>
    <definedName name="Misc_Data_Table_Filename">'[3]International Settings'!$A$15</definedName>
    <definedName name="Misc_Data_Table_Production_Folder">'[3]International Settings'!$A$9</definedName>
    <definedName name="neckstyle2283997051">[1]DB!$A$44:$A$49</definedName>
    <definedName name="new">"ref"</definedName>
    <definedName name="SearchTerm2346061051">[1]DB!$A$123:$A$124</definedName>
    <definedName name="shaftheight2032512051">[2]DB!$A$34:$A$38</definedName>
    <definedName name="shoewidth2017473051">[2]DB!$A$33:$A$33</definedName>
    <definedName name="sizemap2230616051">[2]DB!$A$2:$A$32</definedName>
    <definedName name="sizemap2230617051">[2]DB!$A$39:$A$67</definedName>
    <definedName name="sizemap554294011">[1]DB!$A$36:$A$43</definedName>
    <definedName name="sizename2261358051">[1]DB!$A$59:$A$60</definedName>
    <definedName name="sizename3065440051">[1]DB!$A$26:$A$35</definedName>
    <definedName name="sizename57177051">[1]DB!$A$71:$A$118</definedName>
    <definedName name="sleevetype1978078051">[1]DB!$A$21:$A$25</definedName>
    <definedName name="specificuseskeywords2284007051">[1]DB!$A$50:$A$52</definedName>
    <definedName name="specificuseskeywords2284011051">[1]DB!$A$119:$A$122</definedName>
    <definedName name="straptype2032462051">[2]DB!$A$105:$A$108</definedName>
    <definedName name="stylekeywords2032480051">[2]DB!$A$77:$A$89</definedName>
    <definedName name="stylekeywords2200825051">[2]DB!$A$94:$A$98</definedName>
    <definedName name="stylekeywords2229413051">[2]DB!$A$118:$A$121</definedName>
    <definedName name="stylekeywords2229420051">[2]DB!$A$74:$A$76</definedName>
    <definedName name="stylekeywords2229424051">[2]DB!$A$68:$A$70</definedName>
    <definedName name="stylekeywords2229428051">[2]DB!$A$71:$A$73</definedName>
    <definedName name="stylekeywords2230668051">[2]DB!$A$90:$A$92</definedName>
    <definedName name="Template_Automation_Developer">"screddy@amazon.com - Sharath Chandra Reddy"</definedName>
    <definedName name="test1">"refersto1"</definedName>
    <definedName name="toeshape2032506051">[2]DB!$A$99:$A$104</definedName>
    <definedName name="VBA_Macros_Author">"Greg Lovern - http://PrecisionCalc.com - (425)747-1548 - Custom Microsoft Excel VBA Programming - Save Time - Reduce Errors"</definedName>
    <definedName name="Versioned_Override_Data_Validation_Table_URL">'[3]International Settings'!$A$19</definedName>
    <definedName name="Versioned_Override_Dropdown_Lists_Table_URL">'[3]International Settings'!$A$20</definedName>
    <definedName name="Versioned_Override_Misc_Data_Table_URL">'[3]International Settings'!$A$18</definedName>
  </definedNames>
  <calcPr calcId="145621"/>
</workbook>
</file>

<file path=xl/calcChain.xml><?xml version="1.0" encoding="utf-8"?>
<calcChain xmlns="http://schemas.openxmlformats.org/spreadsheetml/2006/main">
  <c r="D15" i="1" l="1"/>
  <c r="D13" i="1"/>
  <c r="D11" i="1"/>
  <c r="D9" i="1"/>
  <c r="D23" i="1" l="1"/>
  <c r="D4" i="1" l="1"/>
  <c r="D6" i="1" s="1"/>
  <c r="D22" i="1" s="1"/>
  <c r="D24" i="1" l="1"/>
</calcChain>
</file>

<file path=xl/sharedStrings.xml><?xml version="1.0" encoding="utf-8"?>
<sst xmlns="http://schemas.openxmlformats.org/spreadsheetml/2006/main" count="130" uniqueCount="110">
  <si>
    <t>中国レート</t>
    <rPh sb="0" eb="2">
      <t>チュウゴク</t>
    </rPh>
    <phoneticPr fontId="1"/>
  </si>
  <si>
    <t>円</t>
    <rPh sb="0" eb="1">
      <t>エン</t>
    </rPh>
    <phoneticPr fontId="1"/>
  </si>
  <si>
    <t>元</t>
    <rPh sb="0" eb="1">
      <t>ゲン</t>
    </rPh>
    <phoneticPr fontId="1"/>
  </si>
  <si>
    <t>日本円</t>
    <rPh sb="0" eb="2">
      <t>ニホン</t>
    </rPh>
    <rPh sb="2" eb="3">
      <t>エン</t>
    </rPh>
    <phoneticPr fontId="1"/>
  </si>
  <si>
    <t>販売価格</t>
    <rPh sb="0" eb="2">
      <t>ハンバイ</t>
    </rPh>
    <rPh sb="2" eb="4">
      <t>カカク</t>
    </rPh>
    <phoneticPr fontId="1"/>
  </si>
  <si>
    <t>％</t>
    <phoneticPr fontId="1"/>
  </si>
  <si>
    <t>商品価格</t>
    <rPh sb="0" eb="2">
      <t>ショウヒン</t>
    </rPh>
    <rPh sb="2" eb="4">
      <t>カカク</t>
    </rPh>
    <phoneticPr fontId="1"/>
  </si>
  <si>
    <t>％</t>
    <phoneticPr fontId="1"/>
  </si>
  <si>
    <t>国際送料</t>
    <rPh sb="0" eb="2">
      <t>コクサイ</t>
    </rPh>
    <rPh sb="2" eb="4">
      <t>ソウリョウ</t>
    </rPh>
    <phoneticPr fontId="1"/>
  </si>
  <si>
    <t>500g</t>
    <phoneticPr fontId="1"/>
  </si>
  <si>
    <t>1.5kg換算</t>
    <rPh sb="5" eb="7">
      <t>カンザン</t>
    </rPh>
    <phoneticPr fontId="1"/>
  </si>
  <si>
    <t>1kg</t>
    <phoneticPr fontId="1"/>
  </si>
  <si>
    <t>1.5kg</t>
    <phoneticPr fontId="1"/>
  </si>
  <si>
    <t>利益</t>
    <rPh sb="0" eb="2">
      <t>リエキ</t>
    </rPh>
    <phoneticPr fontId="1"/>
  </si>
  <si>
    <t>D手数料</t>
    <rPh sb="1" eb="4">
      <t>テスウリョウ</t>
    </rPh>
    <phoneticPr fontId="1"/>
  </si>
  <si>
    <t>N送料</t>
    <rPh sb="1" eb="3">
      <t>ソウリョウ</t>
    </rPh>
    <phoneticPr fontId="1"/>
  </si>
  <si>
    <t>T送料</t>
    <rPh sb="1" eb="3">
      <t>ソウリョウ</t>
    </rPh>
    <phoneticPr fontId="1"/>
  </si>
  <si>
    <t>S手数料</t>
    <rPh sb="1" eb="4">
      <t>テスウリョウ</t>
    </rPh>
    <phoneticPr fontId="1"/>
  </si>
  <si>
    <t>A手数料</t>
    <rPh sb="1" eb="4">
      <t>テスウリョウ</t>
    </rPh>
    <phoneticPr fontId="1"/>
  </si>
  <si>
    <t>約10%</t>
    <rPh sb="0" eb="1">
      <t>ヤク</t>
    </rPh>
    <phoneticPr fontId="1"/>
  </si>
  <si>
    <t>商品画像</t>
    <rPh sb="0" eb="2">
      <t>ショウヒン</t>
    </rPh>
    <rPh sb="2" eb="4">
      <t>ガゾウ</t>
    </rPh>
    <phoneticPr fontId="1"/>
  </si>
  <si>
    <t>https://detail.tmall.com/item.htm?spm=a230r.1.14.6.AQ9dn9&amp;id=537060943181&amp;cm_id=140105335569ed55e27b&amp;abbucket=16</t>
    <phoneticPr fontId="1"/>
  </si>
  <si>
    <t>判定</t>
    <rPh sb="0" eb="2">
      <t>ハンテイ</t>
    </rPh>
    <phoneticPr fontId="1"/>
  </si>
  <si>
    <t>○</t>
    <phoneticPr fontId="1"/>
  </si>
  <si>
    <t>一番、見栄えのよい画像を1という名前でjpgで保存してください。</t>
    <rPh sb="0" eb="2">
      <t>イチバン</t>
    </rPh>
    <rPh sb="3" eb="5">
      <t>ミバ</t>
    </rPh>
    <rPh sb="9" eb="11">
      <t>ガゾウ</t>
    </rPh>
    <rPh sb="16" eb="18">
      <t>ナマエ</t>
    </rPh>
    <rPh sb="23" eb="25">
      <t>ホゾン</t>
    </rPh>
    <phoneticPr fontId="1"/>
  </si>
  <si>
    <t>フォルダを作って、５つのキーワードで作成してください。</t>
    <rPh sb="5" eb="6">
      <t>ツク</t>
    </rPh>
    <rPh sb="18" eb="20">
      <t>サクセイ</t>
    </rPh>
    <phoneticPr fontId="1"/>
  </si>
  <si>
    <t>商品説明の場合</t>
    <rPh sb="0" eb="2">
      <t>ショウヒン</t>
    </rPh>
    <rPh sb="2" eb="4">
      <t>セツメイ</t>
    </rPh>
    <rPh sb="5" eb="7">
      <t>バアイ</t>
    </rPh>
    <phoneticPr fontId="1"/>
  </si>
  <si>
    <t>カバンの場合</t>
    <rPh sb="4" eb="6">
      <t>バアイ</t>
    </rPh>
    <phoneticPr fontId="1"/>
  </si>
  <si>
    <t>サイズ：○×○×○　cmを拾ってください。</t>
    <rPh sb="13" eb="14">
      <t>ヒロ</t>
    </rPh>
    <phoneticPr fontId="1"/>
  </si>
  <si>
    <t>前　後ろ　横　内側　というような感じで無ければ、とにかく4枚保存してください。</t>
    <rPh sb="0" eb="1">
      <t>マエ</t>
    </rPh>
    <rPh sb="2" eb="3">
      <t>ウシ</t>
    </rPh>
    <rPh sb="5" eb="6">
      <t>ヨコ</t>
    </rPh>
    <rPh sb="7" eb="9">
      <t>ウチガワ</t>
    </rPh>
    <rPh sb="16" eb="17">
      <t>カン</t>
    </rPh>
    <rPh sb="19" eb="20">
      <t>ナ</t>
    </rPh>
    <rPh sb="29" eb="30">
      <t>マイ</t>
    </rPh>
    <rPh sb="30" eb="32">
      <t>ホゾン</t>
    </rPh>
    <phoneticPr fontId="1"/>
  </si>
  <si>
    <t>カラー：ブラック</t>
    <phoneticPr fontId="1"/>
  </si>
  <si>
    <t>素材：PUレザー　素材が分からなければ、未記入でよいです。</t>
    <rPh sb="0" eb="2">
      <t>ソザイ</t>
    </rPh>
    <rPh sb="9" eb="11">
      <t>ソザイ</t>
    </rPh>
    <rPh sb="12" eb="13">
      <t>ワ</t>
    </rPh>
    <rPh sb="20" eb="23">
      <t>ミキニュウ</t>
    </rPh>
    <phoneticPr fontId="1"/>
  </si>
  <si>
    <t>素材が分かれば、記入してください。</t>
    <rPh sb="0" eb="2">
      <t>ソザイ</t>
    </rPh>
    <rPh sb="3" eb="4">
      <t>ワ</t>
    </rPh>
    <rPh sb="8" eb="10">
      <t>キニュウ</t>
    </rPh>
    <phoneticPr fontId="1"/>
  </si>
  <si>
    <t>中国語などの文字が写らないようにキャプチャーしてください。</t>
    <rPh sb="0" eb="2">
      <t>チュウゴク</t>
    </rPh>
    <rPh sb="2" eb="3">
      <t>ゴ</t>
    </rPh>
    <rPh sb="6" eb="8">
      <t>モジ</t>
    </rPh>
    <rPh sb="9" eb="10">
      <t>ウツ</t>
    </rPh>
    <phoneticPr fontId="1"/>
  </si>
  <si>
    <t>複数ショップURL</t>
    <rPh sb="0" eb="2">
      <t>フクスウ</t>
    </rPh>
    <phoneticPr fontId="1"/>
  </si>
  <si>
    <t>https://s.taobao.com/search?q=&amp;imgfile=&amp;commend=all&amp;ssid=s5-e&amp;search_type=item&amp;sourceId=tb.index&amp;spm=a21bo.50862.201856-taobao-item.2&amp;ie=utf8&amp;initiative_id=tbindexz_20161007&amp;tfsid=TB1BKWGNFXXXXacXFXXXXXXXXXX&amp;app=imgsearch</t>
    <phoneticPr fontId="1"/>
  </si>
  <si>
    <t>https://www.taobao.com/</t>
    <phoneticPr fontId="1"/>
  </si>
  <si>
    <t>←こちらを開きます。</t>
    <rPh sb="5" eb="6">
      <t>ヒラ</t>
    </rPh>
    <phoneticPr fontId="1"/>
  </si>
  <si>
    <t>カメラマークをクリックして先程、仮保存した画像を選択して画像検索します。</t>
    <rPh sb="13" eb="15">
      <t>サキホド</t>
    </rPh>
    <rPh sb="16" eb="17">
      <t>カリ</t>
    </rPh>
    <rPh sb="17" eb="19">
      <t>ホゾン</t>
    </rPh>
    <rPh sb="21" eb="23">
      <t>ガゾウ</t>
    </rPh>
    <rPh sb="24" eb="26">
      <t>センタク</t>
    </rPh>
    <rPh sb="28" eb="30">
      <t>ガゾウ</t>
    </rPh>
    <rPh sb="30" eb="32">
      <t>ケンサク</t>
    </rPh>
    <phoneticPr fontId="1"/>
  </si>
  <si>
    <t>カメラマークが出ない場合</t>
    <rPh sb="7" eb="8">
      <t>デ</t>
    </rPh>
    <rPh sb="10" eb="12">
      <t>バアイ</t>
    </rPh>
    <phoneticPr fontId="1"/>
  </si>
  <si>
    <t>女性のバッグなら上段の右端です。</t>
    <rPh sb="0" eb="2">
      <t>ジョセイ</t>
    </rPh>
    <rPh sb="8" eb="10">
      <t>ジョウダン</t>
    </rPh>
    <rPh sb="11" eb="13">
      <t>ミギハシ</t>
    </rPh>
    <phoneticPr fontId="1"/>
  </si>
  <si>
    <t>http://www.taotaosou.com/</t>
    <phoneticPr fontId="1"/>
  </si>
  <si>
    <t>こちらを開いて同じく、カメラマークをクリックして画像を選択してください。</t>
    <rPh sb="4" eb="5">
      <t>ヒラ</t>
    </rPh>
    <rPh sb="7" eb="8">
      <t>オナ</t>
    </rPh>
    <rPh sb="24" eb="26">
      <t>ガゾウ</t>
    </rPh>
    <rPh sb="27" eb="29">
      <t>センタク</t>
    </rPh>
    <phoneticPr fontId="1"/>
  </si>
  <si>
    <t>それでもカメラマークが出ない場合や商品がヒットしない場合</t>
    <rPh sb="11" eb="12">
      <t>デ</t>
    </rPh>
    <rPh sb="14" eb="16">
      <t>バアイ</t>
    </rPh>
    <rPh sb="17" eb="19">
      <t>ショウヒン</t>
    </rPh>
    <rPh sb="26" eb="28">
      <t>バアイ</t>
    </rPh>
    <phoneticPr fontId="1"/>
  </si>
  <si>
    <t>サイト左上で中国大陸に切り替えてください。</t>
    <rPh sb="3" eb="4">
      <t>ヒダリ</t>
    </rPh>
    <rPh sb="4" eb="5">
      <t>ウエ</t>
    </rPh>
    <rPh sb="6" eb="8">
      <t>チュウゴク</t>
    </rPh>
    <rPh sb="8" eb="10">
      <t>タイリク</t>
    </rPh>
    <rPh sb="11" eb="12">
      <t>キ</t>
    </rPh>
    <rPh sb="13" eb="14">
      <t>カ</t>
    </rPh>
    <phoneticPr fontId="1"/>
  </si>
  <si>
    <t>①</t>
    <phoneticPr fontId="1"/>
  </si>
  <si>
    <t>②</t>
    <phoneticPr fontId="1"/>
  </si>
  <si>
    <t>下記サイトを開きます。</t>
    <rPh sb="0" eb="2">
      <t>カキ</t>
    </rPh>
    <rPh sb="6" eb="7">
      <t>ヒラ</t>
    </rPh>
    <phoneticPr fontId="1"/>
  </si>
  <si>
    <t>③</t>
    <phoneticPr fontId="1"/>
  </si>
  <si>
    <t>ちなみに下記はたくさんヒットしています。</t>
    <rPh sb="4" eb="6">
      <t>カキ</t>
    </rPh>
    <phoneticPr fontId="1"/>
  </si>
  <si>
    <t>価格が一番安いものを選んでください。見つかったらURLを開いてください。</t>
    <rPh sb="0" eb="2">
      <t>カカク</t>
    </rPh>
    <rPh sb="3" eb="5">
      <t>イチバン</t>
    </rPh>
    <rPh sb="5" eb="6">
      <t>ヤス</t>
    </rPh>
    <rPh sb="10" eb="11">
      <t>エラ</t>
    </rPh>
    <rPh sb="18" eb="19">
      <t>ミ</t>
    </rPh>
    <rPh sb="28" eb="29">
      <t>ヒラ</t>
    </rPh>
    <phoneticPr fontId="1"/>
  </si>
  <si>
    <t>前　後ろ　横　内側　というような感じで４枚をキャプチャーして画像保存ください。</t>
    <rPh sb="0" eb="1">
      <t>マエ</t>
    </rPh>
    <rPh sb="2" eb="3">
      <t>ウシ</t>
    </rPh>
    <rPh sb="5" eb="6">
      <t>ヨコ</t>
    </rPh>
    <rPh sb="7" eb="9">
      <t>ウチガワ</t>
    </rPh>
    <rPh sb="16" eb="17">
      <t>カン</t>
    </rPh>
    <rPh sb="20" eb="21">
      <t>マイ</t>
    </rPh>
    <rPh sb="30" eb="32">
      <t>ガゾウ</t>
    </rPh>
    <rPh sb="32" eb="34">
      <t>ホゾン</t>
    </rPh>
    <phoneticPr fontId="1"/>
  </si>
  <si>
    <t>以上までが画像保存です。</t>
    <rPh sb="0" eb="2">
      <t>イジョウ</t>
    </rPh>
    <rPh sb="5" eb="7">
      <t>ガゾウ</t>
    </rPh>
    <rPh sb="7" eb="9">
      <t>ホゾン</t>
    </rPh>
    <phoneticPr fontId="1"/>
  </si>
  <si>
    <t>上記3つがクリアできていなければ、他のショップのものを選んでください。</t>
    <rPh sb="0" eb="2">
      <t>ジョウキ</t>
    </rPh>
    <rPh sb="17" eb="18">
      <t>ホカ</t>
    </rPh>
    <rPh sb="27" eb="28">
      <t>エラ</t>
    </rPh>
    <phoneticPr fontId="1"/>
  </si>
  <si>
    <t>ファイル名はフォルダ名と同じでよいです。登録番号と5つのキーワードを並べたファイル名にしてください。</t>
    <rPh sb="4" eb="5">
      <t>メイ</t>
    </rPh>
    <rPh sb="10" eb="11">
      <t>メイ</t>
    </rPh>
    <rPh sb="12" eb="13">
      <t>オナ</t>
    </rPh>
    <rPh sb="20" eb="22">
      <t>トウロク</t>
    </rPh>
    <rPh sb="22" eb="24">
      <t>バンゴウ</t>
    </rPh>
    <rPh sb="34" eb="35">
      <t>ナラ</t>
    </rPh>
    <rPh sb="41" eb="42">
      <t>メイ</t>
    </rPh>
    <phoneticPr fontId="1"/>
  </si>
  <si>
    <t>保存する際は文字コートをUTF-8にしてください。</t>
    <rPh sb="0" eb="2">
      <t>ホゾン</t>
    </rPh>
    <rPh sb="4" eb="5">
      <t>サイ</t>
    </rPh>
    <rPh sb="6" eb="8">
      <t>モジ</t>
    </rPh>
    <phoneticPr fontId="1"/>
  </si>
  <si>
    <t>ショップURL</t>
    <phoneticPr fontId="1"/>
  </si>
  <si>
    <t>まずこのファイルのリスト例を見てください。リスト例（実際に作業となりますと、リストをこちらで用意します）を開いて対象の画像をキャプチャーして、どこかへ仮保存してください。</t>
    <rPh sb="12" eb="13">
      <t>レイ</t>
    </rPh>
    <rPh sb="14" eb="15">
      <t>ミ</t>
    </rPh>
    <rPh sb="24" eb="25">
      <t>レイ</t>
    </rPh>
    <rPh sb="26" eb="28">
      <t>ジッサイ</t>
    </rPh>
    <rPh sb="29" eb="31">
      <t>サギョウ</t>
    </rPh>
    <rPh sb="46" eb="48">
      <t>ヨウイ</t>
    </rPh>
    <rPh sb="53" eb="54">
      <t>ヒラ</t>
    </rPh>
    <rPh sb="56" eb="58">
      <t>タイショウ</t>
    </rPh>
    <rPh sb="59" eb="61">
      <t>ガゾウ</t>
    </rPh>
    <rPh sb="75" eb="76">
      <t>カリ</t>
    </rPh>
    <rPh sb="76" eb="78">
      <t>ホゾン</t>
    </rPh>
    <phoneticPr fontId="1"/>
  </si>
  <si>
    <t>リスト中の次（下）</t>
    <rPh sb="3" eb="4">
      <t>チュウ</t>
    </rPh>
    <phoneticPr fontId="1"/>
  </si>
  <si>
    <t>一連の作業が終われば、リスト中の次（下）へ作業をして繰り返します。</t>
    <rPh sb="0" eb="2">
      <t>イチレン</t>
    </rPh>
    <rPh sb="3" eb="5">
      <t>サギョウ</t>
    </rPh>
    <rPh sb="6" eb="7">
      <t>オ</t>
    </rPh>
    <rPh sb="14" eb="15">
      <t>ナカ</t>
    </rPh>
    <rPh sb="21" eb="23">
      <t>サギョウ</t>
    </rPh>
    <rPh sb="26" eb="27">
      <t>ク</t>
    </rPh>
    <rPh sb="28" eb="29">
      <t>カエ</t>
    </rPh>
    <phoneticPr fontId="1"/>
  </si>
  <si>
    <t>日本語に変えていますが、並びは同じように表示されます。</t>
    <rPh sb="0" eb="2">
      <t>ニホン</t>
    </rPh>
    <rPh sb="2" eb="3">
      <t>ゴ</t>
    </rPh>
    <rPh sb="4" eb="5">
      <t>カ</t>
    </rPh>
    <rPh sb="12" eb="13">
      <t>ナラ</t>
    </rPh>
    <rPh sb="15" eb="16">
      <t>オナ</t>
    </rPh>
    <rPh sb="20" eb="22">
      <t>ヒョウジ</t>
    </rPh>
    <phoneticPr fontId="1"/>
  </si>
  <si>
    <t>何もヒットしない場合、リスト中の次（下）を検索するため①へ戻ってください。</t>
    <rPh sb="0" eb="1">
      <t>ナニ</t>
    </rPh>
    <rPh sb="8" eb="10">
      <t>バアイ</t>
    </rPh>
    <rPh sb="14" eb="15">
      <t>ナカ</t>
    </rPh>
    <rPh sb="16" eb="17">
      <t>ツギ</t>
    </rPh>
    <rPh sb="18" eb="19">
      <t>シタ</t>
    </rPh>
    <rPh sb="21" eb="23">
      <t>ケンサク</t>
    </rPh>
    <rPh sb="29" eb="30">
      <t>モド</t>
    </rPh>
    <phoneticPr fontId="1"/>
  </si>
  <si>
    <t>画像検索で3つ以上のショップがヒットしないと作業を止めて、リスト中の次（下）を検索するため①へ戻ってください。</t>
    <rPh sb="0" eb="2">
      <t>ガゾウ</t>
    </rPh>
    <rPh sb="2" eb="4">
      <t>ケンサク</t>
    </rPh>
    <rPh sb="7" eb="9">
      <t>イジョウ</t>
    </rPh>
    <rPh sb="22" eb="24">
      <t>サギョ_x0000_</t>
    </rPh>
    <rPh sb="25" eb="26">
      <t>_x0000_</t>
    </rPh>
    <rPh sb="32" eb="33">
      <t>_x0002__x0003_</t>
    </rPh>
    <rPh sb="34" eb="35">
      <t>_x0002__x0002_</t>
    </rPh>
    <rPh sb="36" eb="37">
      <t>_x0007__x0007_</t>
    </rPh>
    <rPh sb="39" eb="41">
      <t>_x0002__x000B__x0016__x0002_</t>
    </rPh>
    <rPh sb="47" eb="48">
      <t/>
    </rPh>
    <phoneticPr fontId="1"/>
  </si>
  <si>
    <t>④</t>
    <phoneticPr fontId="1"/>
  </si>
  <si>
    <t>価格計算</t>
    <rPh sb="0" eb="2">
      <t>カカク</t>
    </rPh>
    <rPh sb="2" eb="4">
      <t>ケイサン</t>
    </rPh>
    <phoneticPr fontId="1"/>
  </si>
  <si>
    <t>サイズ：26.0cm</t>
    <phoneticPr fontId="1"/>
  </si>
  <si>
    <t>リサーチ</t>
    <phoneticPr fontId="1"/>
  </si>
  <si>
    <t>ヤフーショップ</t>
    <phoneticPr fontId="1"/>
  </si>
  <si>
    <t>※販売</t>
    <rPh sb="1" eb="3">
      <t>ハンバイ</t>
    </rPh>
    <phoneticPr fontId="1"/>
  </si>
  <si>
    <t>10円</t>
    <rPh sb="2" eb="3">
      <t>エン</t>
    </rPh>
    <phoneticPr fontId="1"/>
  </si>
  <si>
    <t>20円</t>
    <rPh sb="2" eb="3">
      <t>エン</t>
    </rPh>
    <phoneticPr fontId="1"/>
  </si>
  <si>
    <t>オプションですが、1件売れたら、100円。もしくは売上の○％。○％は相談の上、決定させていただきます。</t>
    <rPh sb="10" eb="11">
      <t>ケン</t>
    </rPh>
    <rPh sb="11" eb="12">
      <t>ウ</t>
    </rPh>
    <rPh sb="19" eb="20">
      <t>エン</t>
    </rPh>
    <rPh sb="25" eb="27">
      <t>ウリアゲ</t>
    </rPh>
    <rPh sb="34" eb="36">
      <t>ソウダン</t>
    </rPh>
    <rPh sb="37" eb="38">
      <t>ウエ</t>
    </rPh>
    <rPh sb="39" eb="41">
      <t>ケッテイ</t>
    </rPh>
    <phoneticPr fontId="1"/>
  </si>
  <si>
    <t>ヤフオク</t>
    <phoneticPr fontId="1"/>
  </si>
  <si>
    <t>モールへ商品登録</t>
    <rPh sb="4" eb="6">
      <t>ショウヒン</t>
    </rPh>
    <rPh sb="6" eb="8">
      <t>トウロク</t>
    </rPh>
    <phoneticPr fontId="1"/>
  </si>
  <si>
    <t>画像保存</t>
    <rPh sb="0" eb="2">
      <t>ガゾウ</t>
    </rPh>
    <rPh sb="2" eb="4">
      <t>ホゾン</t>
    </rPh>
    <phoneticPr fontId="1"/>
  </si>
  <si>
    <t>商品登録プラン内訳</t>
    <rPh sb="0" eb="2">
      <t>ショウヒン</t>
    </rPh>
    <rPh sb="2" eb="4">
      <t>トウロク</t>
    </rPh>
    <rPh sb="7" eb="9">
      <t>ウチワケ</t>
    </rPh>
    <phoneticPr fontId="1"/>
  </si>
  <si>
    <t>リサーチリスト記入</t>
    <rPh sb="7" eb="9">
      <t>キニュウ</t>
    </rPh>
    <phoneticPr fontId="1"/>
  </si>
  <si>
    <t>商品説明テキストファイル保存</t>
    <rPh sb="12" eb="14">
      <t>ホゾン</t>
    </rPh>
    <phoneticPr fontId="1"/>
  </si>
  <si>
    <t>市場調査</t>
    <rPh sb="0" eb="2">
      <t>シジョウ</t>
    </rPh>
    <rPh sb="2" eb="4">
      <t>チョウサ</t>
    </rPh>
    <phoneticPr fontId="1"/>
  </si>
  <si>
    <t>フォルダ作成</t>
    <rPh sb="4" eb="6">
      <t>サクセイ</t>
    </rPh>
    <phoneticPr fontId="1"/>
  </si>
  <si>
    <t>5円</t>
    <rPh sb="1" eb="2">
      <t>エン</t>
    </rPh>
    <phoneticPr fontId="1"/>
  </si>
  <si>
    <t>⑤</t>
    <phoneticPr fontId="1"/>
  </si>
  <si>
    <t>⑥</t>
    <phoneticPr fontId="1"/>
  </si>
  <si>
    <t>⑦</t>
    <phoneticPr fontId="1"/>
  </si>
  <si>
    <t>⑧</t>
    <phoneticPr fontId="1"/>
  </si>
  <si>
    <t>⑥までの完成したものをアップロード</t>
    <rPh sb="4" eb="6">
      <t>カンセイ</t>
    </rPh>
    <phoneticPr fontId="1"/>
  </si>
  <si>
    <t>リサーチ</t>
    <phoneticPr fontId="1"/>
  </si>
  <si>
    <t>アップロード</t>
    <phoneticPr fontId="1"/>
  </si>
  <si>
    <t>商品素材作成</t>
    <rPh sb="0" eb="2">
      <t>ショウヒン</t>
    </rPh>
    <rPh sb="2" eb="4">
      <t>ソザイ</t>
    </rPh>
    <rPh sb="4" eb="6">
      <t>サクセイ</t>
    </rPh>
    <phoneticPr fontId="1"/>
  </si>
  <si>
    <t>青マークが表示されているもので4つ以上です。4つ以上ヒットしないと作業を止めて、リスト中の次（下）を検索するため①へ戻ってください。</t>
    <rPh sb="0" eb="1">
      <t>アオ</t>
    </rPh>
    <rPh sb="5" eb="7">
      <t>ヒョウジ</t>
    </rPh>
    <rPh sb="17" eb="19">
      <t>イジョウ</t>
    </rPh>
    <rPh sb="24" eb="26">
      <t>イジョウ</t>
    </rPh>
    <rPh sb="43" eb="44">
      <t>ナカ</t>
    </rPh>
    <phoneticPr fontId="1"/>
  </si>
  <si>
    <t>クリアできるショップが無ければ、リスト中の次（下）を検索するため①へ戻ってください。</t>
    <rPh sb="11" eb="12">
      <t>ナ</t>
    </rPh>
    <phoneticPr fontId="1"/>
  </si>
  <si>
    <t>4枚無ければ、ある分だけでよいので保存してください。</t>
    <rPh sb="1" eb="2">
      <t>マイ</t>
    </rPh>
    <rPh sb="2" eb="3">
      <t>ナ</t>
    </rPh>
    <rPh sb="9" eb="10">
      <t>ブン</t>
    </rPh>
    <rPh sb="17" eb="19">
      <t>ホゾン</t>
    </rPh>
    <phoneticPr fontId="1"/>
  </si>
  <si>
    <t>作業トライする場合、最終的にリストのシートを使って完成させてください。</t>
    <rPh sb="0" eb="2">
      <t>サギョウ</t>
    </rPh>
    <rPh sb="7" eb="9">
      <t>バアイ</t>
    </rPh>
    <rPh sb="10" eb="13">
      <t>サイシュウテキ</t>
    </rPh>
    <rPh sb="22" eb="23">
      <t>ツカ</t>
    </rPh>
    <rPh sb="25" eb="27">
      <t>カンセイ</t>
    </rPh>
    <phoneticPr fontId="1"/>
  </si>
  <si>
    <t>今回のバックの例で言うと、青枠に48を記入してください。</t>
    <rPh sb="0" eb="2">
      <t>コンカイ</t>
    </rPh>
    <rPh sb="7" eb="8">
      <t>レイ</t>
    </rPh>
    <rPh sb="9" eb="10">
      <t>イ</t>
    </rPh>
    <rPh sb="13" eb="14">
      <t>アオ</t>
    </rPh>
    <rPh sb="14" eb="15">
      <t>ワク</t>
    </rPh>
    <rPh sb="19" eb="21">
      <t>キニュウ</t>
    </rPh>
    <phoneticPr fontId="1"/>
  </si>
  <si>
    <t>黄色枠に3955と自動表示されます。</t>
    <rPh sb="0" eb="2">
      <t>キイロ</t>
    </rPh>
    <rPh sb="2" eb="3">
      <t>ワク</t>
    </rPh>
    <rPh sb="9" eb="11">
      <t>ジドウ</t>
    </rPh>
    <rPh sb="11" eb="13">
      <t>ヒョウジ</t>
    </rPh>
    <phoneticPr fontId="1"/>
  </si>
  <si>
    <t>1ケタは四捨五入してください。3960円になると思います。</t>
    <rPh sb="4" eb="8">
      <t>シシャゴニュウ</t>
    </rPh>
    <rPh sb="19" eb="20">
      <t>エン</t>
    </rPh>
    <rPh sb="24" eb="25">
      <t>オモ</t>
    </rPh>
    <phoneticPr fontId="1"/>
  </si>
  <si>
    <t>テキストファイルを開き、一番下に3960円を記入してください。</t>
    <rPh sb="9" eb="10">
      <t>ヒラ</t>
    </rPh>
    <rPh sb="12" eb="14">
      <t>イチバン</t>
    </rPh>
    <rPh sb="14" eb="15">
      <t>シタ</t>
    </rPh>
    <rPh sb="20" eb="21">
      <t>エン</t>
    </rPh>
    <rPh sb="22" eb="24">
      <t>キニュウ</t>
    </rPh>
    <phoneticPr fontId="1"/>
  </si>
  <si>
    <t>５つの素材が揃って、商品素材が完成です。</t>
    <rPh sb="3" eb="5">
      <t>ソザイ</t>
    </rPh>
    <rPh sb="6" eb="7">
      <t>ソロ</t>
    </rPh>
    <rPh sb="10" eb="12">
      <t>ショウヒン</t>
    </rPh>
    <rPh sb="12" eb="14">
      <t>ソザイ</t>
    </rPh>
    <rPh sb="15" eb="17">
      <t>カンセイ</t>
    </rPh>
    <phoneticPr fontId="1"/>
  </si>
  <si>
    <t>まず素材を保存するフォルダを作成します。</t>
    <rPh sb="2" eb="4">
      <t>ソザイ</t>
    </rPh>
    <rPh sb="5" eb="7">
      <t>ホゾン</t>
    </rPh>
    <rPh sb="14" eb="16">
      <t>サクセイ</t>
    </rPh>
    <phoneticPr fontId="1"/>
  </si>
  <si>
    <t>例）2 ハンドバッグ2way ショルダー トートバッグ レディース</t>
    <rPh sb="0" eb="1">
      <t>レイ</t>
    </rPh>
    <phoneticPr fontId="1"/>
  </si>
  <si>
    <t>ファイル名は今回のバッグの例で言うと、</t>
    <rPh sb="4" eb="5">
      <t>メイ</t>
    </rPh>
    <rPh sb="6" eb="8">
      <t>コンカイ</t>
    </rPh>
    <rPh sb="13" eb="14">
      <t>レイ</t>
    </rPh>
    <rPh sb="15" eb="16">
      <t>イ</t>
    </rPh>
    <phoneticPr fontId="1"/>
  </si>
  <si>
    <t>2はリストの行から決まります。</t>
    <rPh sb="6" eb="7">
      <t>ギョウ</t>
    </rPh>
    <rPh sb="9" eb="10">
      <t>キ</t>
    </rPh>
    <phoneticPr fontId="1"/>
  </si>
  <si>
    <t>商品説明用のテキストファイルを作成します。例）下記のような感じです。</t>
    <rPh sb="0" eb="2">
      <t>ショウヒン</t>
    </rPh>
    <rPh sb="2" eb="4">
      <t>セツメイ</t>
    </rPh>
    <rPh sb="4" eb="5">
      <t>ヨウ</t>
    </rPh>
    <rPh sb="15" eb="17">
      <t>サクセイ</t>
    </rPh>
    <rPh sb="21" eb="22">
      <t>レイ</t>
    </rPh>
    <rPh sb="23" eb="25">
      <t>カキ</t>
    </rPh>
    <rPh sb="29" eb="30">
      <t>カン</t>
    </rPh>
    <phoneticPr fontId="1"/>
  </si>
  <si>
    <t>このような感じになります。5つのキーワードを並べてください。</t>
    <rPh sb="5" eb="6">
      <t>カン</t>
    </rPh>
    <rPh sb="22" eb="23">
      <t>ナラ</t>
    </rPh>
    <phoneticPr fontId="1"/>
  </si>
  <si>
    <t>非常に簡易的です。素材が分からなければ、無しでもよいです。</t>
    <rPh sb="0" eb="2">
      <t>ヒジョウ</t>
    </rPh>
    <rPh sb="3" eb="5">
      <t>カンイ</t>
    </rPh>
    <rPh sb="5" eb="6">
      <t>テキ</t>
    </rPh>
    <rPh sb="9" eb="11">
      <t>ソザイ</t>
    </rPh>
    <rPh sb="12" eb="13">
      <t>ワ</t>
    </rPh>
    <rPh sb="20" eb="21">
      <t>ナ</t>
    </rPh>
    <phoneticPr fontId="1"/>
  </si>
  <si>
    <t>例）くつの場合</t>
    <rPh sb="0" eb="1">
      <t>レイ</t>
    </rPh>
    <rPh sb="5" eb="7">
      <t>バアイ</t>
    </rPh>
    <phoneticPr fontId="1"/>
  </si>
  <si>
    <t>価格計算シートをご覧ください。</t>
    <rPh sb="0" eb="2">
      <t>カカク</t>
    </rPh>
    <rPh sb="2" eb="4">
      <t>ケイサン</t>
    </rPh>
    <rPh sb="9" eb="10">
      <t>ラン</t>
    </rPh>
    <phoneticPr fontId="1"/>
  </si>
  <si>
    <t>素材データも添付を宜しくお願い致します。</t>
    <rPh sb="0" eb="2">
      <t>ソザイ</t>
    </rPh>
    <rPh sb="6" eb="8">
      <t>テンプ</t>
    </rPh>
    <rPh sb="9" eb="20">
      <t>ヨ</t>
    </rPh>
    <phoneticPr fontId="1"/>
  </si>
  <si>
    <t>※ご希望に合わせて、①～⑧の工程を選んでいただきます。</t>
    <rPh sb="2" eb="4">
      <t>キボウ</t>
    </rPh>
    <rPh sb="5" eb="6">
      <t>ア</t>
    </rPh>
    <rPh sb="14" eb="16">
      <t>コウテイ</t>
    </rPh>
    <rPh sb="17" eb="18">
      <t>エラ</t>
    </rPh>
    <phoneticPr fontId="1"/>
  </si>
  <si>
    <t>未経験の場合や取引が初回の場合は④～⑥をやっていただきます。</t>
    <rPh sb="0" eb="3">
      <t>ミケイケン</t>
    </rPh>
    <rPh sb="4" eb="6">
      <t>バアイ</t>
    </rPh>
    <rPh sb="7" eb="9">
      <t>トリヒキ</t>
    </rPh>
    <rPh sb="10" eb="12">
      <t>ショカイ</t>
    </rPh>
    <rPh sb="13" eb="15">
      <t>バアイ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</si>
</sst>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5" formatCode="&quot;¥&quot;#,##0;&quot;¥&quot;\-#,##0"/>
    <numFmt numFmtId="176" formatCode="0_ "/>
  </numFmts>
  <fonts count="16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u/>
      <sz val="11"/>
      <color theme="10"/>
      <name val="ＭＳ Ｐゴシック"/>
      <family val="2"/>
      <scheme val="minor"/>
    </font>
    <font>
      <sz val="10"/>
      <name val="Arial"/>
      <family val="2"/>
    </font>
    <font>
      <sz val="11"/>
      <color indexed="8"/>
      <name val="ＭＳ Ｐゴシック"/>
      <family val="3"/>
      <scheme val="minor"/>
    </font>
    <font>
      <sz val="10"/>
      <name val="Verdana"/>
      <family val="2"/>
    </font>
    <font>
      <sz val="11"/>
      <color theme="1"/>
      <name val="ＭＳ Ｐゴシック"/>
      <family val="3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sz val="11"/>
      <color rgb="FF9C0006"/>
      <name val="ＭＳ Ｐゴシック"/>
      <family val="3"/>
      <charset val="128"/>
      <scheme val="minor"/>
    </font>
    <font>
      <i/>
      <sz val="11"/>
      <color rgb="FF7F7F7F"/>
      <name val="ＭＳ Ｐゴシック"/>
      <family val="3"/>
      <charset val="128"/>
      <scheme val="minor"/>
    </font>
    <font>
      <sz val="11"/>
      <color rgb="FF006100"/>
      <name val="ＭＳ Ｐゴシック"/>
      <family val="3"/>
      <charset val="128"/>
      <scheme val="minor"/>
    </font>
    <font>
      <b/>
      <sz val="11"/>
      <color theme="3"/>
      <name val="ＭＳ Ｐゴシック"/>
      <family val="3"/>
      <charset val="128"/>
      <scheme val="minor"/>
    </font>
    <font>
      <u/>
      <sz val="11"/>
      <color theme="10"/>
      <name val="ＭＳ Ｐゴシック"/>
      <family val="3"/>
      <charset val="128"/>
      <scheme val="minor"/>
    </font>
    <font>
      <sz val="11"/>
      <color rgb="FF9C6500"/>
      <name val="ＭＳ Ｐゴシック"/>
      <family val="3"/>
      <charset val="128"/>
      <scheme val="minor"/>
    </font>
    <font>
      <b/>
      <sz val="18"/>
      <color theme="3"/>
      <name val="ＭＳ Ｐゴシック"/>
      <family val="3"/>
      <charset val="128"/>
      <scheme val="major"/>
    </font>
    <font>
      <sz val="11"/>
      <color rgb="FFFF0000"/>
      <name val="ＭＳ Ｐゴシック"/>
      <family val="3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</fills>
  <borders count="4">
    <border>
      <left/>
      <right/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auto="1"/>
      </bottom>
      <diagonal/>
    </border>
  </borders>
  <cellStyleXfs count="54">
    <xf numFmtId="0" fontId="0" fillId="0" borderId="0"/>
    <xf numFmtId="0" fontId="2" fillId="0" borderId="0" applyNumberFormat="0" applyFill="0" applyBorder="0" applyAlignment="0" applyProtection="0"/>
    <xf numFmtId="0" fontId="3" fillId="0" borderId="0"/>
    <xf numFmtId="0" fontId="4" fillId="0" borderId="0"/>
    <xf numFmtId="0" fontId="4" fillId="0" borderId="0"/>
    <xf numFmtId="0" fontId="3" fillId="0" borderId="0"/>
    <xf numFmtId="0" fontId="6" fillId="9" borderId="0" applyNumberFormat="0" applyBorder="0" applyAlignment="0" applyProtection="0"/>
    <xf numFmtId="0" fontId="6" fillId="13" borderId="0" applyNumberFormat="0" applyBorder="0" applyAlignment="0" applyProtection="0"/>
    <xf numFmtId="0" fontId="6" fillId="17" borderId="0" applyNumberFormat="0" applyBorder="0" applyAlignment="0" applyProtection="0"/>
    <xf numFmtId="0" fontId="6" fillId="21" borderId="0" applyNumberFormat="0" applyBorder="0" applyAlignment="0" applyProtection="0"/>
    <xf numFmtId="0" fontId="6" fillId="25" borderId="0" applyNumberFormat="0" applyBorder="0" applyAlignment="0" applyProtection="0"/>
    <xf numFmtId="0" fontId="6" fillId="29" borderId="0" applyNumberFormat="0" applyBorder="0" applyAlignment="0" applyProtection="0"/>
    <xf numFmtId="0" fontId="6" fillId="10" borderId="0" applyNumberFormat="0" applyBorder="0" applyAlignment="0" applyProtection="0"/>
    <xf numFmtId="0" fontId="6" fillId="14" borderId="0" applyNumberFormat="0" applyBorder="0" applyAlignment="0" applyProtection="0"/>
    <xf numFmtId="0" fontId="6" fillId="18" borderId="0" applyNumberFormat="0" applyBorder="0" applyAlignment="0" applyProtection="0"/>
    <xf numFmtId="0" fontId="6" fillId="22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7" fillId="11" borderId="0" applyNumberFormat="0" applyBorder="0" applyAlignment="0" applyProtection="0"/>
    <xf numFmtId="0" fontId="7" fillId="15" borderId="0" applyNumberFormat="0" applyBorder="0" applyAlignment="0" applyProtection="0"/>
    <xf numFmtId="0" fontId="7" fillId="19" borderId="0" applyNumberFormat="0" applyBorder="0" applyAlignment="0" applyProtection="0"/>
    <xf numFmtId="0" fontId="7" fillId="23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8" borderId="0" applyNumberFormat="0" applyBorder="0" applyAlignment="0" applyProtection="0"/>
    <xf numFmtId="0" fontId="7" fillId="12" borderId="0" applyNumberFormat="0" applyBorder="0" applyAlignment="0" applyProtection="0"/>
    <xf numFmtId="0" fontId="7" fillId="16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8" fillId="5" borderId="0" applyNumberFormat="0" applyBorder="0" applyAlignment="0" applyProtection="0"/>
    <xf numFmtId="0" fontId="9" fillId="0" borderId="0" applyNumberFormat="0" applyFill="0" applyBorder="0" applyAlignment="0" applyProtection="0"/>
    <xf numFmtId="0" fontId="10" fillId="4" borderId="0" applyNumberFormat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3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4" fillId="0" borderId="0"/>
    <xf numFmtId="0" fontId="5" fillId="0" borderId="0"/>
    <xf numFmtId="0" fontId="6" fillId="7" borderId="2" applyNumberFormat="0" applyFont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" fillId="0" borderId="0"/>
    <xf numFmtId="0" fontId="3" fillId="0" borderId="0"/>
  </cellStyleXfs>
  <cellXfs count="13">
    <xf numFmtId="0" fontId="0" fillId="0" borderId="0" xfId="0"/>
    <xf numFmtId="0" fontId="0" fillId="2" borderId="0" xfId="0" applyFill="1"/>
    <xf numFmtId="176" fontId="0" fillId="0" borderId="0" xfId="0" applyNumberFormat="1"/>
    <xf numFmtId="9" fontId="0" fillId="0" borderId="0" xfId="0" applyNumberFormat="1"/>
    <xf numFmtId="0" fontId="0" fillId="3" borderId="0" xfId="0" applyFill="1"/>
    <xf numFmtId="0" fontId="2" fillId="0" borderId="0" xfId="1"/>
    <xf numFmtId="0" fontId="0" fillId="0" borderId="3" xfId="0" applyBorder="1"/>
    <xf numFmtId="0" fontId="0" fillId="0" borderId="0" xfId="0" applyFill="1"/>
    <xf numFmtId="176" fontId="0" fillId="0" borderId="0" xfId="0" applyNumberFormat="1" applyFill="1"/>
    <xf numFmtId="0" fontId="0" fillId="32" borderId="1" xfId="0" applyFill="1" applyBorder="1"/>
    <xf numFmtId="0" fontId="0" fillId="0" borderId="0" xfId="0" applyAlignment="1"/>
    <xf numFmtId="0" fontId="2" fillId="3" borderId="0" xfId="1" applyFill="1"/>
    <xf numFmtId="5" fontId="0" fillId="3" borderId="1" xfId="0" applyNumberFormat="1" applyFill="1" applyBorder="1"/>
  </cellXfs>
  <cellStyles count="54">
    <cellStyle name="20% - Accent1 2" xfId="6"/>
    <cellStyle name="20% - Accent2 2" xfId="7"/>
    <cellStyle name="20% - Accent3 2" xfId="8"/>
    <cellStyle name="20% - Accent4 2" xfId="9"/>
    <cellStyle name="20% - Accent5 2" xfId="10"/>
    <cellStyle name="20% - Accent6 2" xfId="11"/>
    <cellStyle name="40% - Accent1 2" xfId="12"/>
    <cellStyle name="40% - Accent2 2" xfId="13"/>
    <cellStyle name="40% - Accent3 2" xfId="14"/>
    <cellStyle name="40% - Accent4 2" xfId="15"/>
    <cellStyle name="40% - Accent5 2" xfId="16"/>
    <cellStyle name="40% - Accent6 2" xfId="17"/>
    <cellStyle name="60% - Accent1 2" xfId="18"/>
    <cellStyle name="60% - Accent2 2" xfId="19"/>
    <cellStyle name="60% - Accent3 2" xfId="20"/>
    <cellStyle name="60% - Accent4 2" xfId="21"/>
    <cellStyle name="60% - Accent5 2" xfId="22"/>
    <cellStyle name="60% - Accent6 2" xfId="23"/>
    <cellStyle name="Accent1 2" xfId="24"/>
    <cellStyle name="Accent2 2" xfId="25"/>
    <cellStyle name="Accent3 2" xfId="26"/>
    <cellStyle name="Accent4 2" xfId="27"/>
    <cellStyle name="Accent5 2" xfId="28"/>
    <cellStyle name="Accent6 2" xfId="29"/>
    <cellStyle name="Bad 2" xfId="30"/>
    <cellStyle name="Explanatory Text 2" xfId="31"/>
    <cellStyle name="Good 2" xfId="32"/>
    <cellStyle name="Heading 4 2" xfId="33"/>
    <cellStyle name="Hyperlink 2" xfId="34"/>
    <cellStyle name="Neutral 2" xfId="35"/>
    <cellStyle name="Normal 10 2" xfId="36"/>
    <cellStyle name="Normal 2" xfId="37"/>
    <cellStyle name="Normal 2 10" xfId="38"/>
    <cellStyle name="Normal 2 2" xfId="39"/>
    <cellStyle name="Normal 2 3" xfId="40"/>
    <cellStyle name="Normal 2 3 10" xfId="41"/>
    <cellStyle name="Normal 2 3 10 2" xfId="42"/>
    <cellStyle name="Normal 3" xfId="4"/>
    <cellStyle name="Normal 3 2 2" xfId="5"/>
    <cellStyle name="Normal 4" xfId="43"/>
    <cellStyle name="Normal 4 2" xfId="44"/>
    <cellStyle name="Normal 5" xfId="45"/>
    <cellStyle name="Normal 5 2" xfId="46"/>
    <cellStyle name="Normal 6" xfId="47"/>
    <cellStyle name="Normal 7" xfId="48"/>
    <cellStyle name="Note 2" xfId="49"/>
    <cellStyle name="Title 2" xfId="50"/>
    <cellStyle name="Warning Text 2" xfId="51"/>
    <cellStyle name="ハイパーリンク" xfId="1" builtinId="8"/>
    <cellStyle name="標準" xfId="0" builtinId="0"/>
    <cellStyle name="標準 17 2" xfId="52"/>
    <cellStyle name="標準 2" xfId="2"/>
    <cellStyle name="標準 2 10" xfId="53"/>
    <cellStyle name="標準 3" xfId="3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323850</xdr:colOff>
      <xdr:row>48</xdr:row>
      <xdr:rowOff>91241</xdr:rowOff>
    </xdr:from>
    <xdr:to>
      <xdr:col>9</xdr:col>
      <xdr:colOff>341696</xdr:colOff>
      <xdr:row>65</xdr:row>
      <xdr:rowOff>75566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09650" y="1977191"/>
          <a:ext cx="5504246" cy="2898975"/>
        </a:xfrm>
        <a:prstGeom prst="rect">
          <a:avLst/>
        </a:prstGeom>
      </xdr:spPr>
    </xdr:pic>
    <xdr:clientData/>
  </xdr:twoCellAnchor>
  <xdr:twoCellAnchor editAs="oneCell">
    <xdr:from>
      <xdr:col>1</xdr:col>
      <xdr:colOff>600076</xdr:colOff>
      <xdr:row>2</xdr:row>
      <xdr:rowOff>123826</xdr:rowOff>
    </xdr:from>
    <xdr:to>
      <xdr:col>8</xdr:col>
      <xdr:colOff>71634</xdr:colOff>
      <xdr:row>14</xdr:row>
      <xdr:rowOff>104776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85876" y="295276"/>
          <a:ext cx="4272158" cy="2038350"/>
        </a:xfrm>
        <a:prstGeom prst="rect">
          <a:avLst/>
        </a:prstGeom>
      </xdr:spPr>
    </xdr:pic>
    <xdr:clientData/>
  </xdr:twoCellAnchor>
  <xdr:twoCellAnchor>
    <xdr:from>
      <xdr:col>1</xdr:col>
      <xdr:colOff>628650</xdr:colOff>
      <xdr:row>3</xdr:row>
      <xdr:rowOff>28575</xdr:rowOff>
    </xdr:from>
    <xdr:to>
      <xdr:col>4</xdr:col>
      <xdr:colOff>95250</xdr:colOff>
      <xdr:row>11</xdr:row>
      <xdr:rowOff>28575</xdr:rowOff>
    </xdr:to>
    <xdr:sp macro="" textlink="">
      <xdr:nvSpPr>
        <xdr:cNvPr id="4" name="円/楕円 3"/>
        <xdr:cNvSpPr/>
      </xdr:nvSpPr>
      <xdr:spPr>
        <a:xfrm>
          <a:off x="1314450" y="371475"/>
          <a:ext cx="1524000" cy="1371600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</xdr:col>
      <xdr:colOff>66675</xdr:colOff>
      <xdr:row>18</xdr:row>
      <xdr:rowOff>155544</xdr:rowOff>
    </xdr:from>
    <xdr:to>
      <xdr:col>10</xdr:col>
      <xdr:colOff>161925</xdr:colOff>
      <xdr:row>40</xdr:row>
      <xdr:rowOff>142762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52475" y="2898744"/>
          <a:ext cx="6267450" cy="3759118"/>
        </a:xfrm>
        <a:prstGeom prst="rect">
          <a:avLst/>
        </a:prstGeom>
      </xdr:spPr>
    </xdr:pic>
    <xdr:clientData/>
  </xdr:twoCellAnchor>
  <xdr:twoCellAnchor>
    <xdr:from>
      <xdr:col>8</xdr:col>
      <xdr:colOff>190500</xdr:colOff>
      <xdr:row>19</xdr:row>
      <xdr:rowOff>123825</xdr:rowOff>
    </xdr:from>
    <xdr:to>
      <xdr:col>9</xdr:col>
      <xdr:colOff>85725</xdr:colOff>
      <xdr:row>23</xdr:row>
      <xdr:rowOff>66675</xdr:rowOff>
    </xdr:to>
    <xdr:sp macro="" textlink="">
      <xdr:nvSpPr>
        <xdr:cNvPr id="8" name="円/楕円 7"/>
        <xdr:cNvSpPr/>
      </xdr:nvSpPr>
      <xdr:spPr>
        <a:xfrm>
          <a:off x="5676900" y="3038475"/>
          <a:ext cx="581025" cy="628650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19</xdr:col>
      <xdr:colOff>95250</xdr:colOff>
      <xdr:row>30</xdr:row>
      <xdr:rowOff>47625</xdr:rowOff>
    </xdr:from>
    <xdr:to>
      <xdr:col>21</xdr:col>
      <xdr:colOff>266700</xdr:colOff>
      <xdr:row>34</xdr:row>
      <xdr:rowOff>123825</xdr:rowOff>
    </xdr:to>
    <xdr:sp macro="" textlink="">
      <xdr:nvSpPr>
        <xdr:cNvPr id="9" name="V 字形矢印 8"/>
        <xdr:cNvSpPr/>
      </xdr:nvSpPr>
      <xdr:spPr>
        <a:xfrm>
          <a:off x="7639050" y="4848225"/>
          <a:ext cx="1543050" cy="762000"/>
        </a:xfrm>
        <a:prstGeom prst="notched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25</xdr:col>
      <xdr:colOff>252705</xdr:colOff>
      <xdr:row>23</xdr:row>
      <xdr:rowOff>57151</xdr:rowOff>
    </xdr:from>
    <xdr:to>
      <xdr:col>31</xdr:col>
      <xdr:colOff>676276</xdr:colOff>
      <xdr:row>38</xdr:row>
      <xdr:rowOff>101639</xdr:rowOff>
    </xdr:to>
    <xdr:pic>
      <xdr:nvPicPr>
        <xdr:cNvPr id="10" name="図 9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7007180" y="4000501"/>
          <a:ext cx="4538371" cy="2616238"/>
        </a:xfrm>
        <a:prstGeom prst="rect">
          <a:avLst/>
        </a:prstGeom>
      </xdr:spPr>
    </xdr:pic>
    <xdr:clientData/>
  </xdr:twoCellAnchor>
  <xdr:twoCellAnchor>
    <xdr:from>
      <xdr:col>30</xdr:col>
      <xdr:colOff>190500</xdr:colOff>
      <xdr:row>28</xdr:row>
      <xdr:rowOff>9525</xdr:rowOff>
    </xdr:from>
    <xdr:to>
      <xdr:col>31</xdr:col>
      <xdr:colOff>85725</xdr:colOff>
      <xdr:row>31</xdr:row>
      <xdr:rowOff>123825</xdr:rowOff>
    </xdr:to>
    <xdr:sp macro="" textlink="">
      <xdr:nvSpPr>
        <xdr:cNvPr id="11" name="円/楕円 10"/>
        <xdr:cNvSpPr/>
      </xdr:nvSpPr>
      <xdr:spPr>
        <a:xfrm>
          <a:off x="20373975" y="4810125"/>
          <a:ext cx="581025" cy="628650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533400</xdr:colOff>
      <xdr:row>30</xdr:row>
      <xdr:rowOff>95250</xdr:rowOff>
    </xdr:from>
    <xdr:to>
      <xdr:col>13</xdr:col>
      <xdr:colOff>19050</xdr:colOff>
      <xdr:row>35</xdr:row>
      <xdr:rowOff>0</xdr:rowOff>
    </xdr:to>
    <xdr:sp macro="" textlink="">
      <xdr:nvSpPr>
        <xdr:cNvPr id="12" name="V 字形矢印 11"/>
        <xdr:cNvSpPr/>
      </xdr:nvSpPr>
      <xdr:spPr>
        <a:xfrm>
          <a:off x="7391400" y="4895850"/>
          <a:ext cx="1543050" cy="762000"/>
        </a:xfrm>
        <a:prstGeom prst="notched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285750</xdr:colOff>
      <xdr:row>64</xdr:row>
      <xdr:rowOff>95250</xdr:rowOff>
    </xdr:from>
    <xdr:to>
      <xdr:col>2</xdr:col>
      <xdr:colOff>609600</xdr:colOff>
      <xdr:row>65</xdr:row>
      <xdr:rowOff>47625</xdr:rowOff>
    </xdr:to>
    <xdr:sp macro="" textlink="">
      <xdr:nvSpPr>
        <xdr:cNvPr id="13" name="右矢印 12"/>
        <xdr:cNvSpPr/>
      </xdr:nvSpPr>
      <xdr:spPr>
        <a:xfrm>
          <a:off x="1266825" y="10896600"/>
          <a:ext cx="323850" cy="123825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0</xdr:col>
      <xdr:colOff>176844</xdr:colOff>
      <xdr:row>64</xdr:row>
      <xdr:rowOff>46636</xdr:rowOff>
    </xdr:from>
    <xdr:ext cx="1156656" cy="225703"/>
    <xdr:sp macro="" textlink="">
      <xdr:nvSpPr>
        <xdr:cNvPr id="14" name="正方形/長方形 13"/>
        <xdr:cNvSpPr/>
      </xdr:nvSpPr>
      <xdr:spPr>
        <a:xfrm>
          <a:off x="176844" y="10847986"/>
          <a:ext cx="1156656" cy="225703"/>
        </a:xfrm>
        <a:prstGeom prst="rect">
          <a:avLst/>
        </a:prstGeom>
        <a:noFill/>
      </xdr:spPr>
      <xdr:txBody>
        <a:bodyPr wrap="square" lIns="91440" tIns="45720" rIns="91440" bIns="45720">
          <a:spAutoFit/>
          <a:scene3d>
            <a:camera prst="orthographicFront"/>
            <a:lightRig rig="soft" dir="tl">
              <a:rot lat="0" lon="0" rev="0"/>
            </a:lightRig>
          </a:scene3d>
          <a:sp3d contourW="25400" prstMaterial="matte">
            <a:bevelT w="25400" h="55880" prst="artDeco"/>
            <a:contourClr>
              <a:schemeClr val="accent2">
                <a:tint val="20000"/>
              </a:schemeClr>
            </a:contourClr>
          </a:sp3d>
        </a:bodyPr>
        <a:lstStyle/>
        <a:p>
          <a:pPr algn="ctr"/>
          <a:r>
            <a:rPr lang="ja-JP" altLang="en-US" sz="800" b="1" cap="none" spc="50" baseline="0">
              <a:ln w="11430"/>
              <a:gradFill>
                <a:gsLst>
                  <a:gs pos="25000">
                    <a:schemeClr val="accent2">
                      <a:satMod val="155000"/>
                    </a:schemeClr>
                  </a:gs>
                  <a:gs pos="100000">
                    <a:schemeClr val="accent2">
                      <a:shade val="45000"/>
                      <a:satMod val="165000"/>
                    </a:schemeClr>
                  </a:gs>
                </a:gsLst>
                <a:lin ang="5400000"/>
              </a:gradFill>
              <a:effectLst>
                <a:outerShdw blurRad="76200" dist="50800" dir="5400000" algn="tl" rotWithShape="0">
                  <a:srgbClr val="000000">
                    <a:alpha val="65000"/>
                  </a:srgbClr>
                </a:outerShdw>
              </a:effectLst>
            </a:rPr>
            <a:t>青マーク</a:t>
          </a:r>
          <a:r>
            <a:rPr lang="ja-JP" altLang="en-US" sz="800" b="1" cap="none" spc="50" baseline="0">
              <a:ln w="11430"/>
              <a:solidFill>
                <a:srgbClr val="FF0000"/>
              </a:solidFill>
              <a:effectLst>
                <a:outerShdw blurRad="76200" dist="50800" dir="5400000" algn="tl" rotWithShape="0">
                  <a:srgbClr val="000000">
                    <a:alpha val="65000"/>
                  </a:srgbClr>
                </a:outerShdw>
              </a:effectLst>
            </a:rPr>
            <a:t>非表示</a:t>
          </a:r>
        </a:p>
      </xdr:txBody>
    </xdr:sp>
    <xdr:clientData/>
  </xdr:oneCellAnchor>
  <xdr:twoCellAnchor editAs="oneCell">
    <xdr:from>
      <xdr:col>1</xdr:col>
      <xdr:colOff>142874</xdr:colOff>
      <xdr:row>68</xdr:row>
      <xdr:rowOff>87630</xdr:rowOff>
    </xdr:from>
    <xdr:to>
      <xdr:col>10</xdr:col>
      <xdr:colOff>252409</xdr:colOff>
      <xdr:row>83</xdr:row>
      <xdr:rowOff>28575</xdr:rowOff>
    </xdr:to>
    <xdr:pic>
      <xdr:nvPicPr>
        <xdr:cNvPr id="17" name="図 16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38149" y="11746230"/>
          <a:ext cx="6281735" cy="2512695"/>
        </a:xfrm>
        <a:prstGeom prst="rect">
          <a:avLst/>
        </a:prstGeom>
      </xdr:spPr>
    </xdr:pic>
    <xdr:clientData/>
  </xdr:twoCellAnchor>
  <xdr:twoCellAnchor>
    <xdr:from>
      <xdr:col>10</xdr:col>
      <xdr:colOff>419101</xdr:colOff>
      <xdr:row>72</xdr:row>
      <xdr:rowOff>47625</xdr:rowOff>
    </xdr:from>
    <xdr:to>
      <xdr:col>11</xdr:col>
      <xdr:colOff>190500</xdr:colOff>
      <xdr:row>73</xdr:row>
      <xdr:rowOff>133350</xdr:rowOff>
    </xdr:to>
    <xdr:sp macro="" textlink="">
      <xdr:nvSpPr>
        <xdr:cNvPr id="18" name="右矢印 17"/>
        <xdr:cNvSpPr/>
      </xdr:nvSpPr>
      <xdr:spPr>
        <a:xfrm flipH="1">
          <a:off x="6886576" y="12392025"/>
          <a:ext cx="457199" cy="257175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419099</xdr:colOff>
      <xdr:row>72</xdr:row>
      <xdr:rowOff>38100</xdr:rowOff>
    </xdr:from>
    <xdr:to>
      <xdr:col>16</xdr:col>
      <xdr:colOff>85725</xdr:colOff>
      <xdr:row>73</xdr:row>
      <xdr:rowOff>114300</xdr:rowOff>
    </xdr:to>
    <xdr:sp macro="" textlink="">
      <xdr:nvSpPr>
        <xdr:cNvPr id="19" name="テキスト ボックス 18"/>
        <xdr:cNvSpPr txBox="1"/>
      </xdr:nvSpPr>
      <xdr:spPr>
        <a:xfrm>
          <a:off x="7572374" y="12382500"/>
          <a:ext cx="3095626" cy="247650"/>
        </a:xfrm>
        <a:prstGeom prst="rect">
          <a:avLst/>
        </a:prstGeom>
        <a:solidFill>
          <a:schemeClr val="lt1"/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青マークが表示されていることを確認してください。</a:t>
          </a:r>
        </a:p>
      </xdr:txBody>
    </xdr:sp>
    <xdr:clientData/>
  </xdr:twoCellAnchor>
  <xdr:twoCellAnchor>
    <xdr:from>
      <xdr:col>10</xdr:col>
      <xdr:colOff>428625</xdr:colOff>
      <xdr:row>75</xdr:row>
      <xdr:rowOff>57150</xdr:rowOff>
    </xdr:from>
    <xdr:to>
      <xdr:col>11</xdr:col>
      <xdr:colOff>200024</xdr:colOff>
      <xdr:row>76</xdr:row>
      <xdr:rowOff>142875</xdr:rowOff>
    </xdr:to>
    <xdr:sp macro="" textlink="">
      <xdr:nvSpPr>
        <xdr:cNvPr id="21" name="右矢印 20"/>
        <xdr:cNvSpPr/>
      </xdr:nvSpPr>
      <xdr:spPr>
        <a:xfrm flipH="1">
          <a:off x="6896100" y="12915900"/>
          <a:ext cx="457199" cy="257175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419100</xdr:colOff>
      <xdr:row>75</xdr:row>
      <xdr:rowOff>76200</xdr:rowOff>
    </xdr:from>
    <xdr:to>
      <xdr:col>16</xdr:col>
      <xdr:colOff>85726</xdr:colOff>
      <xdr:row>76</xdr:row>
      <xdr:rowOff>152400</xdr:rowOff>
    </xdr:to>
    <xdr:sp macro="" textlink="">
      <xdr:nvSpPr>
        <xdr:cNvPr id="23" name="テキスト ボックス 22"/>
        <xdr:cNvSpPr txBox="1"/>
      </xdr:nvSpPr>
      <xdr:spPr>
        <a:xfrm>
          <a:off x="7572375" y="12934950"/>
          <a:ext cx="3095626" cy="247650"/>
        </a:xfrm>
        <a:prstGeom prst="rect">
          <a:avLst/>
        </a:prstGeom>
        <a:solidFill>
          <a:schemeClr val="lt1"/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3</a:t>
          </a:r>
          <a:r>
            <a:rPr kumimoji="1" lang="ja-JP" altLang="en-US" sz="1100"/>
            <a:t>つの数字が</a:t>
          </a:r>
          <a:r>
            <a:rPr kumimoji="1" lang="en-US" altLang="ja-JP" sz="1100"/>
            <a:t>4</a:t>
          </a:r>
          <a:r>
            <a:rPr kumimoji="1" lang="ja-JP" altLang="en-US" sz="1100"/>
            <a:t>以上であることを確認してください。</a:t>
          </a:r>
        </a:p>
      </xdr:txBody>
    </xdr:sp>
    <xdr:clientData/>
  </xdr:twoCellAnchor>
  <xdr:twoCellAnchor editAs="oneCell">
    <xdr:from>
      <xdr:col>1</xdr:col>
      <xdr:colOff>0</xdr:colOff>
      <xdr:row>92</xdr:row>
      <xdr:rowOff>0</xdr:rowOff>
    </xdr:from>
    <xdr:to>
      <xdr:col>6</xdr:col>
      <xdr:colOff>0</xdr:colOff>
      <xdr:row>103</xdr:row>
      <xdr:rowOff>31965</xdr:rowOff>
    </xdr:to>
    <xdr:pic>
      <xdr:nvPicPr>
        <xdr:cNvPr id="25" name="図 24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95275" y="15601950"/>
          <a:ext cx="3429000" cy="1917915"/>
        </a:xfrm>
        <a:prstGeom prst="rect">
          <a:avLst/>
        </a:prstGeom>
      </xdr:spPr>
    </xdr:pic>
    <xdr:clientData/>
  </xdr:twoCellAnchor>
  <xdr:twoCellAnchor editAs="oneCell">
    <xdr:from>
      <xdr:col>10</xdr:col>
      <xdr:colOff>476251</xdr:colOff>
      <xdr:row>77</xdr:row>
      <xdr:rowOff>85997</xdr:rowOff>
    </xdr:from>
    <xdr:to>
      <xdr:col>14</xdr:col>
      <xdr:colOff>38101</xdr:colOff>
      <xdr:row>86</xdr:row>
      <xdr:rowOff>27333</xdr:rowOff>
    </xdr:to>
    <xdr:pic>
      <xdr:nvPicPr>
        <xdr:cNvPr id="26" name="図 25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943726" y="13287647"/>
          <a:ext cx="2305050" cy="1484386"/>
        </a:xfrm>
        <a:prstGeom prst="rect">
          <a:avLst/>
        </a:prstGeom>
      </xdr:spPr>
    </xdr:pic>
    <xdr:clientData/>
  </xdr:twoCellAnchor>
  <xdr:twoCellAnchor>
    <xdr:from>
      <xdr:col>14</xdr:col>
      <xdr:colOff>123825</xdr:colOff>
      <xdr:row>80</xdr:row>
      <xdr:rowOff>152400</xdr:rowOff>
    </xdr:from>
    <xdr:to>
      <xdr:col>14</xdr:col>
      <xdr:colOff>581024</xdr:colOff>
      <xdr:row>82</xdr:row>
      <xdr:rowOff>66675</xdr:rowOff>
    </xdr:to>
    <xdr:sp macro="" textlink="">
      <xdr:nvSpPr>
        <xdr:cNvPr id="27" name="右矢印 26"/>
        <xdr:cNvSpPr/>
      </xdr:nvSpPr>
      <xdr:spPr>
        <a:xfrm flipH="1">
          <a:off x="9334500" y="13868400"/>
          <a:ext cx="457199" cy="257175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9525</xdr:colOff>
      <xdr:row>80</xdr:row>
      <xdr:rowOff>152400</xdr:rowOff>
    </xdr:from>
    <xdr:to>
      <xdr:col>19</xdr:col>
      <xdr:colOff>361951</xdr:colOff>
      <xdr:row>82</xdr:row>
      <xdr:rowOff>57150</xdr:rowOff>
    </xdr:to>
    <xdr:sp macro="" textlink="">
      <xdr:nvSpPr>
        <xdr:cNvPr id="28" name="テキスト ボックス 27"/>
        <xdr:cNvSpPr txBox="1"/>
      </xdr:nvSpPr>
      <xdr:spPr>
        <a:xfrm>
          <a:off x="9906000" y="13868400"/>
          <a:ext cx="3095626" cy="247650"/>
        </a:xfrm>
        <a:prstGeom prst="rect">
          <a:avLst/>
        </a:prstGeom>
        <a:solidFill>
          <a:schemeClr val="lt1"/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サイズ記載があることを確認してください。</a:t>
          </a:r>
        </a:p>
      </xdr:txBody>
    </xdr:sp>
    <xdr:clientData/>
  </xdr:twoCellAnchor>
  <xdr:twoCellAnchor editAs="oneCell">
    <xdr:from>
      <xdr:col>1</xdr:col>
      <xdr:colOff>0</xdr:colOff>
      <xdr:row>122</xdr:row>
      <xdr:rowOff>0</xdr:rowOff>
    </xdr:from>
    <xdr:to>
      <xdr:col>7</xdr:col>
      <xdr:colOff>104248</xdr:colOff>
      <xdr:row>130</xdr:row>
      <xdr:rowOff>152210</xdr:rowOff>
    </xdr:to>
    <xdr:pic>
      <xdr:nvPicPr>
        <xdr:cNvPr id="29" name="図 2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95275" y="19564350"/>
          <a:ext cx="4219048" cy="152381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134</xdr:row>
      <xdr:rowOff>0</xdr:rowOff>
    </xdr:from>
    <xdr:to>
      <xdr:col>9</xdr:col>
      <xdr:colOff>665981</xdr:colOff>
      <xdr:row>140</xdr:row>
      <xdr:rowOff>37967</xdr:rowOff>
    </xdr:to>
    <xdr:pic>
      <xdr:nvPicPr>
        <xdr:cNvPr id="30" name="図 29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95275" y="21621750"/>
          <a:ext cx="6152381" cy="1066667"/>
        </a:xfrm>
        <a:prstGeom prst="rect">
          <a:avLst/>
        </a:prstGeom>
      </xdr:spPr>
    </xdr:pic>
    <xdr:clientData/>
  </xdr:twoCellAnchor>
  <xdr:twoCellAnchor>
    <xdr:from>
      <xdr:col>3</xdr:col>
      <xdr:colOff>476251</xdr:colOff>
      <xdr:row>137</xdr:row>
      <xdr:rowOff>38099</xdr:rowOff>
    </xdr:from>
    <xdr:to>
      <xdr:col>7</xdr:col>
      <xdr:colOff>333375</xdr:colOff>
      <xdr:row>141</xdr:row>
      <xdr:rowOff>28574</xdr:rowOff>
    </xdr:to>
    <xdr:sp macro="" textlink="">
      <xdr:nvSpPr>
        <xdr:cNvPr id="31" name="円/楕円 30"/>
        <xdr:cNvSpPr/>
      </xdr:nvSpPr>
      <xdr:spPr>
        <a:xfrm>
          <a:off x="2143126" y="22174199"/>
          <a:ext cx="2600324" cy="676275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7</xdr:col>
      <xdr:colOff>190499</xdr:colOff>
      <xdr:row>91</xdr:row>
      <xdr:rowOff>116618</xdr:rowOff>
    </xdr:from>
    <xdr:to>
      <xdr:col>14</xdr:col>
      <xdr:colOff>199222</xdr:colOff>
      <xdr:row>105</xdr:row>
      <xdr:rowOff>56760</xdr:rowOff>
    </xdr:to>
    <xdr:pic>
      <xdr:nvPicPr>
        <xdr:cNvPr id="33" name="図 32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600574" y="15547118"/>
          <a:ext cx="4809323" cy="2340442"/>
        </a:xfrm>
        <a:prstGeom prst="rect">
          <a:avLst/>
        </a:prstGeom>
      </xdr:spPr>
    </xdr:pic>
    <xdr:clientData/>
  </xdr:twoCellAnchor>
  <xdr:twoCellAnchor>
    <xdr:from>
      <xdr:col>11</xdr:col>
      <xdr:colOff>47625</xdr:colOff>
      <xdr:row>99</xdr:row>
      <xdr:rowOff>142875</xdr:rowOff>
    </xdr:from>
    <xdr:to>
      <xdr:col>11</xdr:col>
      <xdr:colOff>304800</xdr:colOff>
      <xdr:row>103</xdr:row>
      <xdr:rowOff>9525</xdr:rowOff>
    </xdr:to>
    <xdr:sp macro="" textlink="">
      <xdr:nvSpPr>
        <xdr:cNvPr id="34" name="下矢印 33"/>
        <xdr:cNvSpPr/>
      </xdr:nvSpPr>
      <xdr:spPr>
        <a:xfrm>
          <a:off x="7200900" y="16944975"/>
          <a:ext cx="257175" cy="55245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333375</xdr:colOff>
      <xdr:row>99</xdr:row>
      <xdr:rowOff>142875</xdr:rowOff>
    </xdr:from>
    <xdr:to>
      <xdr:col>12</xdr:col>
      <xdr:colOff>590550</xdr:colOff>
      <xdr:row>103</xdr:row>
      <xdr:rowOff>9525</xdr:rowOff>
    </xdr:to>
    <xdr:sp macro="" textlink="">
      <xdr:nvSpPr>
        <xdr:cNvPr id="35" name="下矢印 34"/>
        <xdr:cNvSpPr/>
      </xdr:nvSpPr>
      <xdr:spPr>
        <a:xfrm>
          <a:off x="8172450" y="16944975"/>
          <a:ext cx="257175" cy="55245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342900</xdr:colOff>
      <xdr:row>97</xdr:row>
      <xdr:rowOff>114300</xdr:rowOff>
    </xdr:from>
    <xdr:to>
      <xdr:col>15</xdr:col>
      <xdr:colOff>9526</xdr:colOff>
      <xdr:row>99</xdr:row>
      <xdr:rowOff>19050</xdr:rowOff>
    </xdr:to>
    <xdr:sp macro="" textlink="">
      <xdr:nvSpPr>
        <xdr:cNvPr id="36" name="テキスト ボックス 35"/>
        <xdr:cNvSpPr txBox="1"/>
      </xdr:nvSpPr>
      <xdr:spPr>
        <a:xfrm>
          <a:off x="6810375" y="16573500"/>
          <a:ext cx="3095626" cy="247650"/>
        </a:xfrm>
        <a:prstGeom prst="rect">
          <a:avLst/>
        </a:prstGeom>
        <a:solidFill>
          <a:schemeClr val="lt1"/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リストに最終的に</a:t>
          </a:r>
          <a:r>
            <a:rPr kumimoji="1" lang="en-US" altLang="ja-JP" sz="1100"/>
            <a:t>3</a:t>
          </a:r>
          <a:r>
            <a:rPr kumimoji="1" lang="ja-JP" altLang="en-US" sz="1100"/>
            <a:t>つを記入してください。</a:t>
          </a:r>
        </a:p>
      </xdr:txBody>
    </xdr:sp>
    <xdr:clientData/>
  </xdr:twoCellAnchor>
  <xdr:twoCellAnchor>
    <xdr:from>
      <xdr:col>13</xdr:col>
      <xdr:colOff>238125</xdr:colOff>
      <xdr:row>99</xdr:row>
      <xdr:rowOff>133350</xdr:rowOff>
    </xdr:from>
    <xdr:to>
      <xdr:col>13</xdr:col>
      <xdr:colOff>495300</xdr:colOff>
      <xdr:row>103</xdr:row>
      <xdr:rowOff>0</xdr:rowOff>
    </xdr:to>
    <xdr:sp macro="" textlink="">
      <xdr:nvSpPr>
        <xdr:cNvPr id="37" name="下矢印 36"/>
        <xdr:cNvSpPr/>
      </xdr:nvSpPr>
      <xdr:spPr>
        <a:xfrm>
          <a:off x="8763000" y="16935450"/>
          <a:ext cx="257175" cy="55245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9</xdr:col>
      <xdr:colOff>200025</xdr:colOff>
      <xdr:row>118</xdr:row>
      <xdr:rowOff>114300</xdr:rowOff>
    </xdr:from>
    <xdr:to>
      <xdr:col>18</xdr:col>
      <xdr:colOff>246873</xdr:colOff>
      <xdr:row>131</xdr:row>
      <xdr:rowOff>75926</xdr:rowOff>
    </xdr:to>
    <xdr:pic>
      <xdr:nvPicPr>
        <xdr:cNvPr id="38" name="図 37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981700" y="20364450"/>
          <a:ext cx="6219048" cy="2190476"/>
        </a:xfrm>
        <a:prstGeom prst="rect">
          <a:avLst/>
        </a:prstGeom>
      </xdr:spPr>
    </xdr:pic>
    <xdr:clientData/>
  </xdr:twoCellAnchor>
  <xdr:twoCellAnchor editAs="oneCell">
    <xdr:from>
      <xdr:col>1</xdr:col>
      <xdr:colOff>257175</xdr:colOff>
      <xdr:row>157</xdr:row>
      <xdr:rowOff>166665</xdr:rowOff>
    </xdr:from>
    <xdr:to>
      <xdr:col>4</xdr:col>
      <xdr:colOff>476250</xdr:colOff>
      <xdr:row>165</xdr:row>
      <xdr:rowOff>75895</xdr:rowOff>
    </xdr:to>
    <xdr:pic>
      <xdr:nvPicPr>
        <xdr:cNvPr id="39" name="図 38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52450" y="25912740"/>
          <a:ext cx="2276475" cy="1280830"/>
        </a:xfrm>
        <a:prstGeom prst="rect">
          <a:avLst/>
        </a:prstGeom>
      </xdr:spPr>
    </xdr:pic>
    <xdr:clientData/>
  </xdr:twoCellAnchor>
  <xdr:twoCellAnchor editAs="oneCell">
    <xdr:from>
      <xdr:col>5</xdr:col>
      <xdr:colOff>581025</xdr:colOff>
      <xdr:row>157</xdr:row>
      <xdr:rowOff>104775</xdr:rowOff>
    </xdr:from>
    <xdr:to>
      <xdr:col>9</xdr:col>
      <xdr:colOff>636494</xdr:colOff>
      <xdr:row>166</xdr:row>
      <xdr:rowOff>133350</xdr:rowOff>
    </xdr:to>
    <xdr:pic>
      <xdr:nvPicPr>
        <xdr:cNvPr id="41" name="図 40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619500" y="25850850"/>
          <a:ext cx="2798669" cy="1571625"/>
        </a:xfrm>
        <a:prstGeom prst="rect">
          <a:avLst/>
        </a:prstGeom>
      </xdr:spPr>
    </xdr:pic>
    <xdr:clientData/>
  </xdr:twoCellAnchor>
  <xdr:twoCellAnchor editAs="oneCell">
    <xdr:from>
      <xdr:col>0</xdr:col>
      <xdr:colOff>238125</xdr:colOff>
      <xdr:row>171</xdr:row>
      <xdr:rowOff>133350</xdr:rowOff>
    </xdr:from>
    <xdr:to>
      <xdr:col>7</xdr:col>
      <xdr:colOff>275669</xdr:colOff>
      <xdr:row>184</xdr:row>
      <xdr:rowOff>28310</xdr:rowOff>
    </xdr:to>
    <xdr:pic>
      <xdr:nvPicPr>
        <xdr:cNvPr id="43" name="図 42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38125" y="28279725"/>
          <a:ext cx="4447619" cy="2123810"/>
        </a:xfrm>
        <a:prstGeom prst="rect">
          <a:avLst/>
        </a:prstGeom>
      </xdr:spPr>
    </xdr:pic>
    <xdr:clientData/>
  </xdr:twoCellAnchor>
  <xdr:twoCellAnchor editAs="oneCell">
    <xdr:from>
      <xdr:col>1</xdr:col>
      <xdr:colOff>104775</xdr:colOff>
      <xdr:row>187</xdr:row>
      <xdr:rowOff>0</xdr:rowOff>
    </xdr:from>
    <xdr:to>
      <xdr:col>10</xdr:col>
      <xdr:colOff>151623</xdr:colOff>
      <xdr:row>199</xdr:row>
      <xdr:rowOff>161648</xdr:rowOff>
    </xdr:to>
    <xdr:pic>
      <xdr:nvPicPr>
        <xdr:cNvPr id="44" name="図 43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400050" y="30889575"/>
          <a:ext cx="6219048" cy="221904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9526</xdr:colOff>
      <xdr:row>1</xdr:row>
      <xdr:rowOff>133350</xdr:rowOff>
    </xdr:from>
    <xdr:to>
      <xdr:col>1</xdr:col>
      <xdr:colOff>2506027</xdr:colOff>
      <xdr:row>1</xdr:row>
      <xdr:rowOff>2371725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6701" y="371475"/>
          <a:ext cx="2496501" cy="223837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cer/Downloads/jp_apparel_browse_tree_guide._TTH_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cer/Downloads/jp_shoes_browse_tree_guide._TTH_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cer/Downloads/Flat.File.Clothing.jp%20(1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TG使用方法および使用上の注意"/>
      <sheetName val="服＆ファッション小物_x000a_ (2014.10.30)"/>
      <sheetName val="リファインメンツ"/>
      <sheetName val="DB"/>
    </sheetNames>
    <sheetDataSet>
      <sheetData sheetId="0"/>
      <sheetData sheetId="1"/>
      <sheetData sheetId="2"/>
      <sheetData sheetId="3">
        <row r="1">
          <cell r="A1" t="str">
            <v>ブラック</v>
          </cell>
        </row>
        <row r="2">
          <cell r="A2" t="str">
            <v>グレー</v>
          </cell>
        </row>
        <row r="3">
          <cell r="A3" t="str">
            <v>ホワイト</v>
          </cell>
        </row>
        <row r="4">
          <cell r="A4" t="str">
            <v>ブラウン</v>
          </cell>
        </row>
        <row r="5">
          <cell r="A5" t="str">
            <v>ベージュ</v>
          </cell>
        </row>
        <row r="6">
          <cell r="A6" t="str">
            <v>レッド</v>
          </cell>
        </row>
        <row r="7">
          <cell r="A7" t="str">
            <v>ピンク</v>
          </cell>
        </row>
        <row r="8">
          <cell r="A8" t="str">
            <v>オレンジ</v>
          </cell>
        </row>
        <row r="9">
          <cell r="A9" t="str">
            <v>イエロー</v>
          </cell>
        </row>
        <row r="10">
          <cell r="A10" t="str">
            <v>クリーム</v>
          </cell>
        </row>
        <row r="11">
          <cell r="A11" t="str">
            <v>グリーン</v>
          </cell>
        </row>
        <row r="12">
          <cell r="A12" t="str">
            <v>ブルー</v>
          </cell>
        </row>
        <row r="13">
          <cell r="A13" t="str">
            <v>パープル</v>
          </cell>
        </row>
        <row r="14">
          <cell r="A14" t="str">
            <v>ゴールド</v>
          </cell>
        </row>
        <row r="15">
          <cell r="A15" t="str">
            <v>シルバー</v>
          </cell>
        </row>
        <row r="16">
          <cell r="A16" t="str">
            <v>マルチ</v>
          </cell>
        </row>
        <row r="17">
          <cell r="A17" t="str">
            <v>透明</v>
          </cell>
        </row>
        <row r="18">
          <cell r="A18" t="str">
            <v>水色</v>
          </cell>
        </row>
        <row r="19">
          <cell r="A19" t="str">
            <v>黄緑</v>
          </cell>
        </row>
        <row r="20">
          <cell r="A20" t="str">
            <v>ブロンズ</v>
          </cell>
        </row>
        <row r="21">
          <cell r="A21" t="str">
            <v>ノースリーブ</v>
          </cell>
        </row>
        <row r="22">
          <cell r="A22" t="str">
            <v>半袖</v>
          </cell>
        </row>
        <row r="23">
          <cell r="A23" t="str">
            <v>五分袖</v>
          </cell>
        </row>
        <row r="24">
          <cell r="A24" t="str">
            <v>七分袖</v>
          </cell>
        </row>
        <row r="25">
          <cell r="A25" t="str">
            <v>長袖</v>
          </cell>
        </row>
        <row r="26">
          <cell r="A26">
            <v>50</v>
          </cell>
        </row>
        <row r="27">
          <cell r="A27">
            <v>60</v>
          </cell>
        </row>
        <row r="28">
          <cell r="A28">
            <v>70</v>
          </cell>
        </row>
        <row r="29">
          <cell r="A29">
            <v>80</v>
          </cell>
        </row>
        <row r="30">
          <cell r="A30">
            <v>85</v>
          </cell>
        </row>
        <row r="31">
          <cell r="A31">
            <v>90</v>
          </cell>
        </row>
        <row r="32">
          <cell r="A32">
            <v>95</v>
          </cell>
        </row>
        <row r="33">
          <cell r="A33">
            <v>100</v>
          </cell>
        </row>
        <row r="34">
          <cell r="A34">
            <v>110</v>
          </cell>
        </row>
        <row r="35">
          <cell r="A35">
            <v>120</v>
          </cell>
        </row>
        <row r="36">
          <cell r="A36" t="str">
            <v>3か月</v>
          </cell>
        </row>
        <row r="37">
          <cell r="A37" t="str">
            <v>6か月</v>
          </cell>
        </row>
        <row r="38">
          <cell r="A38" t="str">
            <v>12か月</v>
          </cell>
        </row>
        <row r="39">
          <cell r="A39" t="str">
            <v>18か月</v>
          </cell>
        </row>
        <row r="40">
          <cell r="A40" t="str">
            <v>24か月</v>
          </cell>
        </row>
        <row r="41">
          <cell r="A41" t="str">
            <v>30か月</v>
          </cell>
        </row>
        <row r="42">
          <cell r="A42" t="str">
            <v>36か月</v>
          </cell>
        </row>
        <row r="43">
          <cell r="A43" t="str">
            <v>4歳</v>
          </cell>
        </row>
        <row r="44">
          <cell r="A44" t="str">
            <v>Uネック</v>
          </cell>
        </row>
        <row r="45">
          <cell r="A45" t="str">
            <v>Vネック</v>
          </cell>
        </row>
        <row r="46">
          <cell r="A46" t="str">
            <v>ヘンリーネック</v>
          </cell>
        </row>
        <row r="47">
          <cell r="A47" t="str">
            <v>ボートネック</v>
          </cell>
        </row>
        <row r="48">
          <cell r="A48" t="str">
            <v>クルーネック(丸首)</v>
          </cell>
        </row>
        <row r="49">
          <cell r="A49" t="str">
            <v>タートルネック</v>
          </cell>
        </row>
        <row r="50">
          <cell r="A50" t="str">
            <v>ショート丈</v>
          </cell>
        </row>
        <row r="51">
          <cell r="A51" t="str">
            <v>ハーフ丈</v>
          </cell>
        </row>
        <row r="52">
          <cell r="A52" t="str">
            <v>ロング丈</v>
          </cell>
        </row>
        <row r="53">
          <cell r="A53" t="str">
            <v>スキニー</v>
          </cell>
        </row>
        <row r="54">
          <cell r="A54" t="str">
            <v>ストレート</v>
          </cell>
        </row>
        <row r="55">
          <cell r="A55" t="str">
            <v>ワイド・バギー</v>
          </cell>
        </row>
        <row r="56">
          <cell r="A56" t="str">
            <v>サロペット</v>
          </cell>
        </row>
        <row r="57">
          <cell r="A57" t="str">
            <v>ロールアップ</v>
          </cell>
        </row>
        <row r="58">
          <cell r="A58" t="str">
            <v>フレアー</v>
          </cell>
        </row>
        <row r="59">
          <cell r="A59" t="str">
            <v>大人</v>
          </cell>
        </row>
        <row r="60">
          <cell r="A60" t="str">
            <v>ジュニア</v>
          </cell>
        </row>
        <row r="61">
          <cell r="A61" t="str">
            <v>A</v>
          </cell>
        </row>
        <row r="62">
          <cell r="A62" t="str">
            <v>B</v>
          </cell>
        </row>
        <row r="63">
          <cell r="A63" t="str">
            <v>C</v>
          </cell>
        </row>
        <row r="64">
          <cell r="A64" t="str">
            <v>D</v>
          </cell>
        </row>
        <row r="65">
          <cell r="A65" t="str">
            <v>E</v>
          </cell>
        </row>
        <row r="66">
          <cell r="A66" t="str">
            <v>F</v>
          </cell>
        </row>
        <row r="67">
          <cell r="A67" t="str">
            <v>G</v>
          </cell>
        </row>
        <row r="68">
          <cell r="A68" t="str">
            <v>H</v>
          </cell>
        </row>
        <row r="69">
          <cell r="A69" t="str">
            <v>I</v>
          </cell>
        </row>
        <row r="70">
          <cell r="A70" t="str">
            <v>J</v>
          </cell>
        </row>
        <row r="71">
          <cell r="A71" t="str">
            <v>A65</v>
          </cell>
        </row>
        <row r="72">
          <cell r="A72" t="str">
            <v>A70</v>
          </cell>
        </row>
        <row r="73">
          <cell r="A73" t="str">
            <v>A75</v>
          </cell>
        </row>
        <row r="74">
          <cell r="A74" t="str">
            <v>A80</v>
          </cell>
        </row>
        <row r="75">
          <cell r="A75" t="str">
            <v>A85</v>
          </cell>
        </row>
        <row r="76">
          <cell r="A76" t="str">
            <v>A90</v>
          </cell>
        </row>
        <row r="77">
          <cell r="A77" t="str">
            <v>B65</v>
          </cell>
        </row>
        <row r="78">
          <cell r="A78" t="str">
            <v>B70</v>
          </cell>
        </row>
        <row r="79">
          <cell r="A79" t="str">
            <v>B75</v>
          </cell>
        </row>
        <row r="80">
          <cell r="A80" t="str">
            <v>B80</v>
          </cell>
        </row>
        <row r="81">
          <cell r="A81" t="str">
            <v>B85</v>
          </cell>
        </row>
        <row r="82">
          <cell r="A82" t="str">
            <v>B90</v>
          </cell>
        </row>
        <row r="83">
          <cell r="A83" t="str">
            <v>C65</v>
          </cell>
        </row>
        <row r="84">
          <cell r="A84" t="str">
            <v>C70</v>
          </cell>
        </row>
        <row r="85">
          <cell r="A85" t="str">
            <v>C75</v>
          </cell>
        </row>
        <row r="86">
          <cell r="A86" t="str">
            <v>C80</v>
          </cell>
        </row>
        <row r="87">
          <cell r="A87" t="str">
            <v>C85</v>
          </cell>
        </row>
        <row r="88">
          <cell r="A88" t="str">
            <v>C90</v>
          </cell>
        </row>
        <row r="89">
          <cell r="A89" t="str">
            <v>D65</v>
          </cell>
        </row>
        <row r="90">
          <cell r="A90" t="str">
            <v>D70</v>
          </cell>
        </row>
        <row r="91">
          <cell r="A91" t="str">
            <v>D75</v>
          </cell>
        </row>
        <row r="92">
          <cell r="A92" t="str">
            <v>D80</v>
          </cell>
        </row>
        <row r="93">
          <cell r="A93" t="str">
            <v>D85</v>
          </cell>
        </row>
        <row r="94">
          <cell r="A94" t="str">
            <v>D90</v>
          </cell>
        </row>
        <row r="95">
          <cell r="A95" t="str">
            <v>E65</v>
          </cell>
        </row>
        <row r="96">
          <cell r="A96" t="str">
            <v>E70</v>
          </cell>
        </row>
        <row r="97">
          <cell r="A97" t="str">
            <v>E75</v>
          </cell>
        </row>
        <row r="98">
          <cell r="A98" t="str">
            <v>E80</v>
          </cell>
        </row>
        <row r="99">
          <cell r="A99" t="str">
            <v>E85</v>
          </cell>
        </row>
        <row r="100">
          <cell r="A100" t="str">
            <v>E90</v>
          </cell>
        </row>
        <row r="101">
          <cell r="A101" t="str">
            <v>F65</v>
          </cell>
        </row>
        <row r="102">
          <cell r="A102" t="str">
            <v>F70</v>
          </cell>
        </row>
        <row r="103">
          <cell r="A103" t="str">
            <v>F75</v>
          </cell>
        </row>
        <row r="104">
          <cell r="A104" t="str">
            <v>F80</v>
          </cell>
        </row>
        <row r="105">
          <cell r="A105" t="str">
            <v>F85</v>
          </cell>
        </row>
        <row r="106">
          <cell r="A106" t="str">
            <v>F90</v>
          </cell>
        </row>
        <row r="107">
          <cell r="A107" t="str">
            <v>G65</v>
          </cell>
        </row>
        <row r="108">
          <cell r="A108" t="str">
            <v>G70</v>
          </cell>
        </row>
        <row r="109">
          <cell r="A109" t="str">
            <v>G75</v>
          </cell>
        </row>
        <row r="110">
          <cell r="A110" t="str">
            <v>G80</v>
          </cell>
        </row>
        <row r="111">
          <cell r="A111" t="str">
            <v>G85</v>
          </cell>
        </row>
        <row r="112">
          <cell r="A112" t="str">
            <v>G90</v>
          </cell>
        </row>
        <row r="113">
          <cell r="A113" t="str">
            <v>H65</v>
          </cell>
        </row>
        <row r="114">
          <cell r="A114" t="str">
            <v>H70</v>
          </cell>
        </row>
        <row r="115">
          <cell r="A115" t="str">
            <v>H75</v>
          </cell>
        </row>
        <row r="116">
          <cell r="A116" t="str">
            <v>H80</v>
          </cell>
        </row>
        <row r="117">
          <cell r="A117" t="str">
            <v>H85</v>
          </cell>
        </row>
        <row r="118">
          <cell r="A118" t="str">
            <v>H90</v>
          </cell>
        </row>
        <row r="119">
          <cell r="A119" t="str">
            <v>チュニック</v>
          </cell>
        </row>
        <row r="120">
          <cell r="A120" t="str">
            <v>ショート丈</v>
          </cell>
        </row>
        <row r="121">
          <cell r="A121" t="str">
            <v>ひざ丈</v>
          </cell>
        </row>
        <row r="122">
          <cell r="A122" t="str">
            <v>ロング丈</v>
          </cell>
        </row>
        <row r="123">
          <cell r="A123" t="str">
            <v>守備</v>
          </cell>
        </row>
        <row r="124">
          <cell r="A124" t="str">
            <v>打撃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TG使用方法および使用上の注意"/>
      <sheetName val="シューズ＆バッグ_x000a_ (2014.10.27)"/>
      <sheetName val="リファインメンツ"/>
      <sheetName val="DB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在庫ファイルの推奨値タブから適切な値を選択</v>
          </cell>
        </row>
        <row r="2">
          <cell r="A2">
            <v>10</v>
          </cell>
        </row>
        <row r="3">
          <cell r="A3">
            <v>10.5</v>
          </cell>
        </row>
        <row r="4">
          <cell r="A4">
            <v>11</v>
          </cell>
        </row>
        <row r="5">
          <cell r="A5">
            <v>11.5</v>
          </cell>
        </row>
        <row r="6">
          <cell r="A6">
            <v>12</v>
          </cell>
        </row>
        <row r="7">
          <cell r="A7">
            <v>12.5</v>
          </cell>
        </row>
        <row r="8">
          <cell r="A8">
            <v>13</v>
          </cell>
        </row>
        <row r="9">
          <cell r="A9">
            <v>13.5</v>
          </cell>
        </row>
        <row r="10">
          <cell r="A10">
            <v>14</v>
          </cell>
        </row>
        <row r="11">
          <cell r="A11">
            <v>14.5</v>
          </cell>
        </row>
        <row r="12">
          <cell r="A12">
            <v>15</v>
          </cell>
        </row>
        <row r="13">
          <cell r="A13">
            <v>15.5</v>
          </cell>
        </row>
        <row r="14">
          <cell r="A14">
            <v>16</v>
          </cell>
        </row>
        <row r="15">
          <cell r="A15">
            <v>16.5</v>
          </cell>
        </row>
        <row r="16">
          <cell r="A16">
            <v>17</v>
          </cell>
        </row>
        <row r="17">
          <cell r="A17">
            <v>17.5</v>
          </cell>
        </row>
        <row r="18">
          <cell r="A18">
            <v>18</v>
          </cell>
        </row>
        <row r="19">
          <cell r="A19">
            <v>18.5</v>
          </cell>
        </row>
        <row r="20">
          <cell r="A20">
            <v>19</v>
          </cell>
        </row>
        <row r="21">
          <cell r="A21">
            <v>19.5</v>
          </cell>
        </row>
        <row r="22">
          <cell r="A22">
            <v>20</v>
          </cell>
        </row>
        <row r="23">
          <cell r="A23">
            <v>20.5</v>
          </cell>
        </row>
        <row r="24">
          <cell r="A24">
            <v>21</v>
          </cell>
        </row>
        <row r="25">
          <cell r="A25">
            <v>21.5</v>
          </cell>
        </row>
        <row r="26">
          <cell r="A26">
            <v>22</v>
          </cell>
        </row>
        <row r="27">
          <cell r="A27">
            <v>22.5</v>
          </cell>
        </row>
        <row r="28">
          <cell r="A28">
            <v>23</v>
          </cell>
        </row>
        <row r="29">
          <cell r="A29">
            <v>23.5</v>
          </cell>
        </row>
        <row r="30">
          <cell r="A30">
            <v>24</v>
          </cell>
        </row>
        <row r="31">
          <cell r="A31">
            <v>24.5</v>
          </cell>
        </row>
        <row r="32">
          <cell r="A32">
            <v>25</v>
          </cell>
        </row>
        <row r="33">
          <cell r="A33" t="str">
            <v>在庫ファイルの推奨値タブから適切な値を選択</v>
          </cell>
        </row>
        <row r="34">
          <cell r="A34" t="str">
            <v>ブーティー</v>
          </cell>
        </row>
        <row r="35">
          <cell r="A35">
            <v>-25</v>
          </cell>
        </row>
        <row r="36">
          <cell r="A36" t="str">
            <v>25-30</v>
          </cell>
        </row>
        <row r="37">
          <cell r="A37" t="str">
            <v>30-45</v>
          </cell>
        </row>
        <row r="38">
          <cell r="A38" t="str">
            <v>45-</v>
          </cell>
        </row>
        <row r="39">
          <cell r="A39">
            <v>20</v>
          </cell>
        </row>
        <row r="40">
          <cell r="A40">
            <v>20.5</v>
          </cell>
        </row>
        <row r="41">
          <cell r="A41">
            <v>21</v>
          </cell>
        </row>
        <row r="42">
          <cell r="A42">
            <v>21.5</v>
          </cell>
        </row>
        <row r="43">
          <cell r="A43">
            <v>22</v>
          </cell>
        </row>
        <row r="44">
          <cell r="A44">
            <v>22.5</v>
          </cell>
        </row>
        <row r="45">
          <cell r="A45">
            <v>23</v>
          </cell>
        </row>
        <row r="46">
          <cell r="A46">
            <v>23.5</v>
          </cell>
        </row>
        <row r="47">
          <cell r="A47">
            <v>24</v>
          </cell>
        </row>
        <row r="48">
          <cell r="A48">
            <v>24.5</v>
          </cell>
        </row>
        <row r="49">
          <cell r="A49">
            <v>25</v>
          </cell>
        </row>
        <row r="50">
          <cell r="A50">
            <v>25.5</v>
          </cell>
        </row>
        <row r="51">
          <cell r="A51">
            <v>26</v>
          </cell>
        </row>
        <row r="52">
          <cell r="A52">
            <v>26.5</v>
          </cell>
        </row>
        <row r="53">
          <cell r="A53">
            <v>27</v>
          </cell>
        </row>
        <row r="54">
          <cell r="A54">
            <v>27.5</v>
          </cell>
        </row>
        <row r="55">
          <cell r="A55">
            <v>28</v>
          </cell>
        </row>
        <row r="56">
          <cell r="A56">
            <v>28.5</v>
          </cell>
        </row>
        <row r="57">
          <cell r="A57">
            <v>29</v>
          </cell>
        </row>
        <row r="58">
          <cell r="A58">
            <v>29.5</v>
          </cell>
        </row>
        <row r="59">
          <cell r="A59">
            <v>30</v>
          </cell>
        </row>
        <row r="60">
          <cell r="A60">
            <v>30.5</v>
          </cell>
        </row>
        <row r="61">
          <cell r="A61">
            <v>31</v>
          </cell>
        </row>
        <row r="62">
          <cell r="A62">
            <v>31.5</v>
          </cell>
        </row>
        <row r="63">
          <cell r="A63">
            <v>32</v>
          </cell>
        </row>
        <row r="64">
          <cell r="A64">
            <v>32.5</v>
          </cell>
        </row>
        <row r="65">
          <cell r="A65">
            <v>33</v>
          </cell>
        </row>
        <row r="66">
          <cell r="A66">
            <v>33.5</v>
          </cell>
        </row>
        <row r="67">
          <cell r="A67">
            <v>34</v>
          </cell>
        </row>
        <row r="68">
          <cell r="A68" t="str">
            <v>カジュアル</v>
          </cell>
        </row>
        <row r="69">
          <cell r="A69" t="str">
            <v>フォーマル</v>
          </cell>
        </row>
        <row r="70">
          <cell r="A70" t="str">
            <v>コンフォート</v>
          </cell>
        </row>
        <row r="71">
          <cell r="A71" t="str">
            <v>ハイカット</v>
          </cell>
        </row>
        <row r="72">
          <cell r="A72" t="str">
            <v>ミドルカット</v>
          </cell>
        </row>
        <row r="73">
          <cell r="A73" t="str">
            <v>ローカット</v>
          </cell>
        </row>
        <row r="74">
          <cell r="A74" t="str">
            <v>タウンスニーカー</v>
          </cell>
        </row>
        <row r="75">
          <cell r="A75" t="str">
            <v>レザースニーカー</v>
          </cell>
        </row>
        <row r="76">
          <cell r="A76" t="str">
            <v>ヒールスニーカー</v>
          </cell>
        </row>
        <row r="77">
          <cell r="A77" t="str">
            <v>ウェスタン</v>
          </cell>
        </row>
        <row r="78">
          <cell r="A78" t="str">
            <v>エンジニア</v>
          </cell>
        </row>
        <row r="79">
          <cell r="A79" t="str">
            <v>サイドゴア</v>
          </cell>
        </row>
        <row r="80">
          <cell r="A80" t="str">
            <v>ジョッキー</v>
          </cell>
        </row>
        <row r="81">
          <cell r="A81" t="str">
            <v>ジョッパー</v>
          </cell>
        </row>
        <row r="82">
          <cell r="A82" t="str">
            <v>ストレッチ</v>
          </cell>
        </row>
        <row r="83">
          <cell r="A83" t="str">
            <v>チャッカ</v>
          </cell>
        </row>
        <row r="84">
          <cell r="A84" t="str">
            <v>デザート</v>
          </cell>
        </row>
        <row r="85">
          <cell r="A85" t="str">
            <v>マウンテン</v>
          </cell>
        </row>
        <row r="86">
          <cell r="A86" t="str">
            <v>ムートン</v>
          </cell>
        </row>
        <row r="87">
          <cell r="A87" t="str">
            <v>レースアップ</v>
          </cell>
        </row>
        <row r="88">
          <cell r="A88" t="str">
            <v>ワーク</v>
          </cell>
        </row>
        <row r="89">
          <cell r="A89" t="str">
            <v>プレーン</v>
          </cell>
        </row>
        <row r="90">
          <cell r="A90" t="str">
            <v>三つ折り</v>
          </cell>
        </row>
        <row r="91">
          <cell r="A91" t="str">
            <v>二つ折り</v>
          </cell>
        </row>
        <row r="92">
          <cell r="A92" t="str">
            <v>長財布</v>
          </cell>
        </row>
        <row r="93">
          <cell r="A93" t="str">
            <v>単位を除いた数字を入力 例: 3 または 3.5</v>
          </cell>
        </row>
        <row r="94">
          <cell r="A94" t="str">
            <v>トング</v>
          </cell>
        </row>
        <row r="95">
          <cell r="A95" t="str">
            <v>エスパドリーユ</v>
          </cell>
        </row>
        <row r="96">
          <cell r="A96" t="str">
            <v>グラディエーター</v>
          </cell>
        </row>
        <row r="97">
          <cell r="A97" t="str">
            <v>スポーツ</v>
          </cell>
        </row>
        <row r="98">
          <cell r="A98" t="str">
            <v>オフィス</v>
          </cell>
        </row>
        <row r="99">
          <cell r="A99" t="str">
            <v>オープントゥ</v>
          </cell>
        </row>
        <row r="100">
          <cell r="A100" t="str">
            <v>ラウンドトゥ</v>
          </cell>
        </row>
        <row r="101">
          <cell r="A101" t="str">
            <v>スクエアトゥ</v>
          </cell>
        </row>
        <row r="102">
          <cell r="A102" t="str">
            <v>ポインテッドトゥ</v>
          </cell>
        </row>
        <row r="103">
          <cell r="A103" t="str">
            <v>アーモンドトゥ</v>
          </cell>
        </row>
        <row r="104">
          <cell r="A104" t="str">
            <v>プラットフォーム</v>
          </cell>
        </row>
        <row r="105">
          <cell r="A105" t="str">
            <v>アンクルストラップ</v>
          </cell>
        </row>
        <row r="106">
          <cell r="A106" t="str">
            <v>バックストラップ</v>
          </cell>
        </row>
        <row r="107">
          <cell r="A107" t="str">
            <v>甲ストラップ</v>
          </cell>
        </row>
        <row r="108">
          <cell r="A108" t="str">
            <v>Tストラップ</v>
          </cell>
        </row>
        <row r="109">
          <cell r="A109" t="str">
            <v>ウェッジ</v>
          </cell>
        </row>
        <row r="110">
          <cell r="A110" t="str">
            <v>ピンヒール</v>
          </cell>
        </row>
        <row r="111">
          <cell r="A111" t="str">
            <v>フラット</v>
          </cell>
        </row>
        <row r="112">
          <cell r="A112" t="str">
            <v>太め</v>
          </cell>
        </row>
        <row r="113">
          <cell r="A113" t="str">
            <v>丸ヒール</v>
          </cell>
        </row>
        <row r="114">
          <cell r="A114" t="str">
            <v>スクエアヒール</v>
          </cell>
        </row>
        <row r="115">
          <cell r="A115" t="str">
            <v>インヒール</v>
          </cell>
        </row>
        <row r="116">
          <cell r="A116" t="str">
            <v>デザインヒール</v>
          </cell>
        </row>
        <row r="117">
          <cell r="A117" t="str">
            <v>プレーンヒール</v>
          </cell>
        </row>
        <row r="118">
          <cell r="A118" t="str">
            <v>ビジュー</v>
          </cell>
        </row>
        <row r="119">
          <cell r="A119" t="str">
            <v>フラワー</v>
          </cell>
        </row>
        <row r="120">
          <cell r="A120" t="str">
            <v>リボン</v>
          </cell>
        </row>
        <row r="121">
          <cell r="A121" t="str">
            <v>スタッズ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はじめに"/>
      <sheetName val="商品画像"/>
      <sheetName val="データ定義"/>
      <sheetName val="テンプレート"/>
      <sheetName val="サンプル"/>
      <sheetName val="推奨値"/>
      <sheetName val="icons"/>
      <sheetName val="International URLs"/>
      <sheetName val="International Settings"/>
      <sheetName val="DropdownSizer"/>
      <sheetName val="International Translations"/>
      <sheetName val="Data Validation"/>
      <sheetName val="International Data"/>
      <sheetName val="Dropdown Lis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9">
          <cell r="A9" t="str">
            <v>http://g-ecx.images-amazon.com/images/G/01/rainier/help/ff/</v>
          </cell>
        </row>
        <row r="10">
          <cell r="A10" t="str">
            <v>http://g-ecx.images-amazon.com/images/G/01/rainier/help/ff/</v>
          </cell>
        </row>
        <row r="11">
          <cell r="A11" t="str">
            <v>http://g-ecx.images-amazon.com/images/G/01/rainier/help/ff/</v>
          </cell>
        </row>
        <row r="12">
          <cell r="A12" t="str">
            <v>http://g-ecx.images-amazon.com/images/G/01/rainier/help/ff/beta/</v>
          </cell>
        </row>
        <row r="13">
          <cell r="A13" t="str">
            <v>http://g-ecx.images-amazon.com/images/G/01/rainier/help/ff/beta/</v>
          </cell>
        </row>
        <row r="14">
          <cell r="A14" t="str">
            <v>http://g-ecx.images-amazon.com/images/G/01/rainier/help/ff/beta/</v>
          </cell>
        </row>
        <row r="15">
          <cell r="A15" t="str">
            <v>IntMiscData.txt</v>
          </cell>
        </row>
        <row r="16">
          <cell r="A16" t="str">
            <v>IntDataValidation.txt</v>
          </cell>
        </row>
        <row r="17">
          <cell r="A17" t="str">
            <v>IntDropdownLists.txt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hyperlink" Target="http://www.taotaosou.com/" TargetMode="External"/><Relationship Id="rId1" Type="http://schemas.openxmlformats.org/officeDocument/2006/relationships/hyperlink" Target="https://www.taobao.com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hyperlink" Target="https://s.taobao.com/search?q=&amp;imgfile=&amp;commend=all&amp;ssid=s5-e&amp;search_type=item&amp;sourceId=tb.index&amp;spm=a21bo.50862.201856-taobao-item.2&amp;ie=utf8&amp;initiative_id=tbindexz_20161007&amp;tfsid=TB1BKWGNFXXXXacXFXXXXXXXXXX&amp;app=imgsearch" TargetMode="External"/><Relationship Id="rId1" Type="http://schemas.openxmlformats.org/officeDocument/2006/relationships/hyperlink" Target="https://detail.tmall.com/item.htm?spm=a230r.1.14.6.AQ9dn9&amp;id=537060943181&amp;cm_id=140105335569ed55e27b&amp;abbucket=16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20"/>
  <sheetViews>
    <sheetView tabSelected="1" workbookViewId="0">
      <selection activeCell="I10" sqref="I10"/>
    </sheetView>
  </sheetViews>
  <sheetFormatPr defaultRowHeight="13.5" x14ac:dyDescent="0.15"/>
  <cols>
    <col min="1" max="1" width="3.25" customWidth="1"/>
    <col min="3" max="3" width="16.375" customWidth="1"/>
  </cols>
  <sheetData>
    <row r="2" spans="1:8" x14ac:dyDescent="0.15">
      <c r="B2" t="s">
        <v>75</v>
      </c>
    </row>
    <row r="4" spans="1:8" x14ac:dyDescent="0.15">
      <c r="A4" t="s">
        <v>86</v>
      </c>
    </row>
    <row r="5" spans="1:8" x14ac:dyDescent="0.15">
      <c r="A5" t="s">
        <v>45</v>
      </c>
      <c r="B5" t="s">
        <v>78</v>
      </c>
      <c r="D5" t="s">
        <v>69</v>
      </c>
    </row>
    <row r="6" spans="1:8" x14ac:dyDescent="0.15">
      <c r="A6" t="s">
        <v>46</v>
      </c>
      <c r="B6" t="s">
        <v>66</v>
      </c>
      <c r="D6" t="s">
        <v>70</v>
      </c>
    </row>
    <row r="7" spans="1:8" x14ac:dyDescent="0.15">
      <c r="A7" t="s">
        <v>48</v>
      </c>
      <c r="B7" t="s">
        <v>76</v>
      </c>
      <c r="D7" t="s">
        <v>69</v>
      </c>
    </row>
    <row r="9" spans="1:8" x14ac:dyDescent="0.15">
      <c r="A9" t="s">
        <v>88</v>
      </c>
    </row>
    <row r="10" spans="1:8" x14ac:dyDescent="0.15">
      <c r="A10" t="s">
        <v>63</v>
      </c>
      <c r="B10" t="s">
        <v>79</v>
      </c>
      <c r="D10" t="s">
        <v>80</v>
      </c>
      <c r="F10" t="s">
        <v>109</v>
      </c>
    </row>
    <row r="11" spans="1:8" x14ac:dyDescent="0.15">
      <c r="A11" t="s">
        <v>81</v>
      </c>
      <c r="B11" t="s">
        <v>74</v>
      </c>
      <c r="D11" t="s">
        <v>69</v>
      </c>
    </row>
    <row r="12" spans="1:8" x14ac:dyDescent="0.15">
      <c r="A12" t="s">
        <v>82</v>
      </c>
      <c r="B12" t="s">
        <v>77</v>
      </c>
      <c r="D12" t="s">
        <v>80</v>
      </c>
    </row>
    <row r="14" spans="1:8" x14ac:dyDescent="0.15">
      <c r="A14" t="s">
        <v>87</v>
      </c>
    </row>
    <row r="15" spans="1:8" x14ac:dyDescent="0.15">
      <c r="A15" t="s">
        <v>83</v>
      </c>
      <c r="B15" t="s">
        <v>73</v>
      </c>
      <c r="D15" t="s">
        <v>69</v>
      </c>
      <c r="F15" t="s">
        <v>67</v>
      </c>
      <c r="H15" t="s">
        <v>85</v>
      </c>
    </row>
    <row r="16" spans="1:8" x14ac:dyDescent="0.15">
      <c r="A16" t="s">
        <v>84</v>
      </c>
      <c r="B16" t="s">
        <v>73</v>
      </c>
      <c r="D16" t="s">
        <v>69</v>
      </c>
      <c r="F16" t="s">
        <v>72</v>
      </c>
      <c r="H16" t="s">
        <v>85</v>
      </c>
    </row>
    <row r="18" spans="2:6" x14ac:dyDescent="0.15">
      <c r="B18" t="s">
        <v>68</v>
      </c>
      <c r="F18" t="s">
        <v>71</v>
      </c>
    </row>
    <row r="20" spans="2:6" x14ac:dyDescent="0.15">
      <c r="B20" t="s">
        <v>108</v>
      </c>
    </row>
  </sheetData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05"/>
  <sheetViews>
    <sheetView topLeftCell="A181" workbookViewId="0"/>
  </sheetViews>
  <sheetFormatPr defaultRowHeight="13.5" x14ac:dyDescent="0.15"/>
  <cols>
    <col min="1" max="1" width="3.875" customWidth="1"/>
  </cols>
  <sheetData>
    <row r="1" spans="1:2" x14ac:dyDescent="0.15">
      <c r="A1" t="s">
        <v>45</v>
      </c>
      <c r="B1" t="s">
        <v>57</v>
      </c>
    </row>
    <row r="2" spans="1:2" x14ac:dyDescent="0.15">
      <c r="B2" t="s">
        <v>59</v>
      </c>
    </row>
    <row r="17" spans="1:26" x14ac:dyDescent="0.15">
      <c r="A17" t="s">
        <v>46</v>
      </c>
      <c r="B17" t="s">
        <v>47</v>
      </c>
    </row>
    <row r="18" spans="1:26" x14ac:dyDescent="0.15">
      <c r="B18" s="5" t="s">
        <v>36</v>
      </c>
      <c r="E18" t="s">
        <v>37</v>
      </c>
    </row>
    <row r="23" spans="1:26" x14ac:dyDescent="0.15">
      <c r="W23" s="5" t="s">
        <v>41</v>
      </c>
      <c r="Z23" t="s">
        <v>42</v>
      </c>
    </row>
    <row r="29" spans="1:26" x14ac:dyDescent="0.15">
      <c r="T29" t="s">
        <v>43</v>
      </c>
    </row>
    <row r="30" spans="1:26" x14ac:dyDescent="0.15">
      <c r="L30" t="s">
        <v>39</v>
      </c>
      <c r="O30" t="s">
        <v>44</v>
      </c>
    </row>
    <row r="40" spans="1:27" x14ac:dyDescent="0.15">
      <c r="AA40" t="s">
        <v>40</v>
      </c>
    </row>
    <row r="41" spans="1:27" x14ac:dyDescent="0.15">
      <c r="AA41" t="s">
        <v>60</v>
      </c>
    </row>
    <row r="43" spans="1:27" x14ac:dyDescent="0.15">
      <c r="B43" t="s">
        <v>38</v>
      </c>
    </row>
    <row r="44" spans="1:27" x14ac:dyDescent="0.15">
      <c r="B44" t="s">
        <v>61</v>
      </c>
    </row>
    <row r="47" spans="1:27" x14ac:dyDescent="0.15">
      <c r="A47" t="s">
        <v>48</v>
      </c>
      <c r="B47" t="s">
        <v>62</v>
      </c>
    </row>
    <row r="48" spans="1:27" x14ac:dyDescent="0.15">
      <c r="B48" t="s">
        <v>49</v>
      </c>
    </row>
    <row r="67" spans="2:2" x14ac:dyDescent="0.15">
      <c r="B67" t="s">
        <v>89</v>
      </c>
    </row>
    <row r="68" spans="2:2" x14ac:dyDescent="0.15">
      <c r="B68" t="s">
        <v>50</v>
      </c>
    </row>
    <row r="87" spans="1:13" x14ac:dyDescent="0.15">
      <c r="A87" t="s">
        <v>63</v>
      </c>
      <c r="B87" t="s">
        <v>24</v>
      </c>
    </row>
    <row r="88" spans="1:13" x14ac:dyDescent="0.15">
      <c r="B88" t="s">
        <v>51</v>
      </c>
    </row>
    <row r="89" spans="1:13" x14ac:dyDescent="0.15">
      <c r="B89" t="s">
        <v>29</v>
      </c>
      <c r="M89" t="s">
        <v>53</v>
      </c>
    </row>
    <row r="90" spans="1:13" x14ac:dyDescent="0.15">
      <c r="B90" t="s">
        <v>91</v>
      </c>
      <c r="M90" t="s">
        <v>90</v>
      </c>
    </row>
    <row r="91" spans="1:13" x14ac:dyDescent="0.15">
      <c r="B91" t="s">
        <v>33</v>
      </c>
    </row>
    <row r="103" spans="2:2" x14ac:dyDescent="0.15">
      <c r="B103" t="s">
        <v>25</v>
      </c>
    </row>
    <row r="105" spans="2:2" x14ac:dyDescent="0.15">
      <c r="B105" t="s">
        <v>52</v>
      </c>
    </row>
    <row r="106" spans="2:2" s="6" customFormat="1" ht="14.25" thickBot="1" x14ac:dyDescent="0.2"/>
    <row r="107" spans="2:2" ht="14.25" thickTop="1" x14ac:dyDescent="0.15">
      <c r="B107" t="s">
        <v>26</v>
      </c>
    </row>
    <row r="109" spans="2:2" x14ac:dyDescent="0.15">
      <c r="B109" t="s">
        <v>98</v>
      </c>
    </row>
    <row r="110" spans="2:2" x14ac:dyDescent="0.15">
      <c r="B110" t="s">
        <v>100</v>
      </c>
    </row>
    <row r="111" spans="2:2" x14ac:dyDescent="0.15">
      <c r="B111" t="s">
        <v>99</v>
      </c>
    </row>
    <row r="112" spans="2:2" x14ac:dyDescent="0.15">
      <c r="B112" t="s">
        <v>103</v>
      </c>
    </row>
    <row r="113" spans="2:2" x14ac:dyDescent="0.15">
      <c r="B113" t="s">
        <v>101</v>
      </c>
    </row>
    <row r="115" spans="2:2" x14ac:dyDescent="0.15">
      <c r="B115" t="s">
        <v>27</v>
      </c>
    </row>
    <row r="116" spans="2:2" x14ac:dyDescent="0.15">
      <c r="B116" t="s">
        <v>28</v>
      </c>
    </row>
    <row r="118" spans="2:2" x14ac:dyDescent="0.15">
      <c r="B118" t="s">
        <v>30</v>
      </c>
    </row>
    <row r="119" spans="2:2" x14ac:dyDescent="0.15">
      <c r="B119" t="s">
        <v>31</v>
      </c>
    </row>
    <row r="120" spans="2:2" x14ac:dyDescent="0.15">
      <c r="B120" t="s">
        <v>102</v>
      </c>
    </row>
    <row r="121" spans="2:2" x14ac:dyDescent="0.15">
      <c r="B121" t="s">
        <v>104</v>
      </c>
    </row>
    <row r="133" spans="2:2" x14ac:dyDescent="0.15">
      <c r="B133" t="s">
        <v>54</v>
      </c>
    </row>
    <row r="142" spans="2:2" x14ac:dyDescent="0.15">
      <c r="B142" t="s">
        <v>55</v>
      </c>
    </row>
    <row r="145" spans="2:2" ht="12.75" customHeight="1" x14ac:dyDescent="0.15"/>
    <row r="146" spans="2:2" x14ac:dyDescent="0.15">
      <c r="B146" t="s">
        <v>105</v>
      </c>
    </row>
    <row r="148" spans="2:2" x14ac:dyDescent="0.15">
      <c r="B148" t="s">
        <v>65</v>
      </c>
    </row>
    <row r="149" spans="2:2" x14ac:dyDescent="0.15">
      <c r="B149" t="s">
        <v>30</v>
      </c>
    </row>
    <row r="150" spans="2:2" x14ac:dyDescent="0.15">
      <c r="B150" t="s">
        <v>32</v>
      </c>
    </row>
    <row r="153" spans="2:2" s="6" customFormat="1" ht="14.25" thickBot="1" x14ac:dyDescent="0.2"/>
    <row r="154" spans="2:2" ht="14.25" thickTop="1" x14ac:dyDescent="0.15"/>
    <row r="155" spans="2:2" x14ac:dyDescent="0.15">
      <c r="B155" t="s">
        <v>64</v>
      </c>
    </row>
    <row r="157" spans="2:2" x14ac:dyDescent="0.15">
      <c r="B157" t="s">
        <v>106</v>
      </c>
    </row>
    <row r="169" spans="2:2" x14ac:dyDescent="0.15">
      <c r="B169" t="s">
        <v>93</v>
      </c>
    </row>
    <row r="170" spans="2:2" x14ac:dyDescent="0.15">
      <c r="B170" t="s">
        <v>94</v>
      </c>
    </row>
    <row r="171" spans="2:2" x14ac:dyDescent="0.15">
      <c r="B171" t="s">
        <v>95</v>
      </c>
    </row>
    <row r="186" spans="2:2" x14ac:dyDescent="0.15">
      <c r="B186" t="s">
        <v>96</v>
      </c>
    </row>
    <row r="202" spans="2:2" x14ac:dyDescent="0.15">
      <c r="B202" t="s">
        <v>97</v>
      </c>
    </row>
    <row r="204" spans="2:2" x14ac:dyDescent="0.15">
      <c r="B204" t="s">
        <v>92</v>
      </c>
    </row>
    <row r="205" spans="2:2" x14ac:dyDescent="0.15">
      <c r="B205" t="s">
        <v>107</v>
      </c>
    </row>
  </sheetData>
  <phoneticPr fontId="1"/>
  <hyperlinks>
    <hyperlink ref="B18" r:id="rId1"/>
    <hyperlink ref="W23" r:id="rId2"/>
  </hyperlinks>
  <pageMargins left="0.7" right="0.7" top="0.75" bottom="0.75" header="0.3" footer="0.3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J24"/>
  <sheetViews>
    <sheetView workbookViewId="0">
      <selection activeCell="B9" sqref="B9"/>
    </sheetView>
  </sheetViews>
  <sheetFormatPr defaultRowHeight="13.5" x14ac:dyDescent="0.15"/>
  <cols>
    <col min="1" max="1" width="10.625" customWidth="1"/>
    <col min="2" max="2" width="6" customWidth="1"/>
    <col min="7" max="7" width="5.625" customWidth="1"/>
  </cols>
  <sheetData>
    <row r="1" spans="1:10" x14ac:dyDescent="0.15">
      <c r="F1" t="s">
        <v>0</v>
      </c>
      <c r="G1" s="1">
        <v>18</v>
      </c>
      <c r="H1" t="s">
        <v>1</v>
      </c>
      <c r="I1">
        <v>1</v>
      </c>
      <c r="J1" t="s">
        <v>2</v>
      </c>
    </row>
    <row r="2" spans="1:10" x14ac:dyDescent="0.15">
      <c r="B2" t="s">
        <v>2</v>
      </c>
      <c r="D2" t="s">
        <v>3</v>
      </c>
    </row>
    <row r="3" spans="1:10" ht="14.25" thickBot="1" x14ac:dyDescent="0.2"/>
    <row r="4" spans="1:10" ht="18" customHeight="1" thickTop="1" thickBot="1" x14ac:dyDescent="0.2">
      <c r="A4" t="s">
        <v>4</v>
      </c>
      <c r="D4" s="12">
        <f>D23*1.07*1.3*1</f>
        <v>3954.7799200000004</v>
      </c>
      <c r="E4" t="s">
        <v>1</v>
      </c>
    </row>
    <row r="5" spans="1:10" ht="14.25" thickTop="1" x14ac:dyDescent="0.15"/>
    <row r="6" spans="1:10" x14ac:dyDescent="0.15">
      <c r="A6" t="s">
        <v>18</v>
      </c>
      <c r="B6">
        <v>10</v>
      </c>
      <c r="C6" t="s">
        <v>5</v>
      </c>
      <c r="D6" s="2">
        <f>D4*B6/100</f>
        <v>395.47799200000003</v>
      </c>
      <c r="E6" t="s">
        <v>1</v>
      </c>
    </row>
    <row r="7" spans="1:10" x14ac:dyDescent="0.15">
      <c r="A7" s="3" t="s">
        <v>19</v>
      </c>
    </row>
    <row r="8" spans="1:10" ht="14.25" thickBot="1" x14ac:dyDescent="0.2"/>
    <row r="9" spans="1:10" ht="19.5" customHeight="1" thickTop="1" thickBot="1" x14ac:dyDescent="0.2">
      <c r="A9" t="s">
        <v>6</v>
      </c>
      <c r="B9" s="9">
        <v>48</v>
      </c>
      <c r="C9" t="s">
        <v>2</v>
      </c>
      <c r="D9">
        <f>B9*G1</f>
        <v>864</v>
      </c>
    </row>
    <row r="10" spans="1:10" ht="14.25" thickTop="1" x14ac:dyDescent="0.15"/>
    <row r="11" spans="1:10" x14ac:dyDescent="0.15">
      <c r="A11" t="s">
        <v>17</v>
      </c>
      <c r="B11" s="7">
        <v>8</v>
      </c>
      <c r="C11" s="7" t="s">
        <v>7</v>
      </c>
      <c r="D11" s="8">
        <f>B9*B11/100*G1</f>
        <v>69.12</v>
      </c>
      <c r="E11" s="7"/>
    </row>
    <row r="12" spans="1:10" x14ac:dyDescent="0.15">
      <c r="B12" s="7"/>
      <c r="C12" s="7"/>
      <c r="D12" s="7"/>
      <c r="E12" s="7"/>
    </row>
    <row r="13" spans="1:10" x14ac:dyDescent="0.15">
      <c r="A13" t="s">
        <v>16</v>
      </c>
      <c r="B13" s="7">
        <v>15</v>
      </c>
      <c r="C13" s="7" t="s">
        <v>2</v>
      </c>
      <c r="D13" s="7">
        <f>B13*G1</f>
        <v>270</v>
      </c>
      <c r="E13" s="7"/>
    </row>
    <row r="14" spans="1:10" x14ac:dyDescent="0.15">
      <c r="B14" s="7"/>
      <c r="C14" s="7"/>
      <c r="D14" s="7"/>
      <c r="E14" s="7"/>
    </row>
    <row r="15" spans="1:10" x14ac:dyDescent="0.15">
      <c r="A15" t="s">
        <v>8</v>
      </c>
      <c r="B15" s="7">
        <v>80</v>
      </c>
      <c r="C15" s="7" t="s">
        <v>2</v>
      </c>
      <c r="D15" s="7">
        <f>B15*G1</f>
        <v>1440</v>
      </c>
      <c r="E15" s="7"/>
      <c r="G15" t="s">
        <v>9</v>
      </c>
      <c r="H15">
        <v>65</v>
      </c>
      <c r="I15" t="s">
        <v>2</v>
      </c>
    </row>
    <row r="16" spans="1:10" x14ac:dyDescent="0.15">
      <c r="A16" t="s">
        <v>10</v>
      </c>
      <c r="B16" s="7"/>
      <c r="C16" s="7"/>
      <c r="D16" s="7"/>
      <c r="E16" s="7"/>
      <c r="G16" t="s">
        <v>11</v>
      </c>
      <c r="H16">
        <v>85</v>
      </c>
    </row>
    <row r="17" spans="1:8" x14ac:dyDescent="0.15">
      <c r="B17" s="7"/>
      <c r="C17" s="7"/>
      <c r="D17" s="7"/>
      <c r="E17" s="7"/>
      <c r="G17" t="s">
        <v>12</v>
      </c>
      <c r="H17">
        <v>105</v>
      </c>
    </row>
    <row r="18" spans="1:8" x14ac:dyDescent="0.15">
      <c r="A18" t="s">
        <v>15</v>
      </c>
      <c r="B18" s="7"/>
      <c r="C18" s="7"/>
      <c r="D18" s="7">
        <v>1000</v>
      </c>
      <c r="E18" s="7" t="s">
        <v>1</v>
      </c>
    </row>
    <row r="19" spans="1:8" x14ac:dyDescent="0.15">
      <c r="B19" s="7"/>
      <c r="C19" s="7"/>
      <c r="D19" s="7"/>
      <c r="E19" s="7"/>
    </row>
    <row r="20" spans="1:8" x14ac:dyDescent="0.15">
      <c r="A20" t="s">
        <v>14</v>
      </c>
      <c r="B20" s="7"/>
      <c r="C20" s="7"/>
      <c r="D20" s="7">
        <v>200</v>
      </c>
      <c r="E20" s="7"/>
    </row>
    <row r="21" spans="1:8" x14ac:dyDescent="0.15">
      <c r="B21" s="7"/>
      <c r="C21" s="7"/>
      <c r="D21" s="7"/>
      <c r="E21" s="7"/>
    </row>
    <row r="22" spans="1:8" x14ac:dyDescent="0.15">
      <c r="B22" s="7"/>
      <c r="C22" s="7"/>
      <c r="D22" s="8">
        <f>D6+D9+D11+D13+D15+D20</f>
        <v>3238.597992</v>
      </c>
      <c r="E22" s="7"/>
    </row>
    <row r="23" spans="1:8" x14ac:dyDescent="0.15">
      <c r="B23" s="7"/>
      <c r="C23" s="7"/>
      <c r="D23" s="8">
        <f>D9+D11+D13+D15+D20</f>
        <v>2843.12</v>
      </c>
      <c r="E23" s="7"/>
    </row>
    <row r="24" spans="1:8" x14ac:dyDescent="0.15">
      <c r="A24" t="s">
        <v>13</v>
      </c>
      <c r="B24" s="7"/>
      <c r="C24" s="7"/>
      <c r="D24" s="8">
        <f>D4-D6-D9-D11-D13-D15-D20</f>
        <v>716.18192800000043</v>
      </c>
      <c r="E24" s="7"/>
    </row>
  </sheetData>
  <phoneticPr fontId="1"/>
  <pageMargins left="0.7" right="0.7" top="0.75" bottom="0.75" header="0.3" footer="0.3"/>
  <pageSetup paperSize="9" orientation="portrait" horizontalDpi="4294967293" verticalDpi="4294967293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"/>
  <sheetViews>
    <sheetView workbookViewId="0">
      <selection activeCell="I2" sqref="I2"/>
    </sheetView>
  </sheetViews>
  <sheetFormatPr defaultRowHeight="13.5" x14ac:dyDescent="0.15"/>
  <cols>
    <col min="1" max="1" width="3.375" customWidth="1"/>
    <col min="2" max="2" width="34.75" customWidth="1"/>
  </cols>
  <sheetData>
    <row r="1" spans="1:7" ht="18.75" customHeight="1" x14ac:dyDescent="0.15">
      <c r="B1" t="s">
        <v>20</v>
      </c>
      <c r="C1" t="s">
        <v>56</v>
      </c>
      <c r="E1" t="s">
        <v>34</v>
      </c>
      <c r="G1" t="s">
        <v>22</v>
      </c>
    </row>
    <row r="2" spans="1:7" ht="200.1" customHeight="1" x14ac:dyDescent="0.15">
      <c r="A2">
        <v>2</v>
      </c>
      <c r="C2" s="11" t="s">
        <v>21</v>
      </c>
      <c r="E2" s="11" t="s">
        <v>35</v>
      </c>
      <c r="G2" s="4" t="s">
        <v>23</v>
      </c>
    </row>
    <row r="3" spans="1:7" ht="200.1" customHeight="1" x14ac:dyDescent="0.15">
      <c r="B3" s="10" t="s">
        <v>58</v>
      </c>
    </row>
    <row r="4" spans="1:7" ht="200.1" customHeight="1" x14ac:dyDescent="0.15"/>
    <row r="5" spans="1:7" ht="200.1" customHeight="1" x14ac:dyDescent="0.15"/>
    <row r="6" spans="1:7" ht="200.1" customHeight="1" x14ac:dyDescent="0.15"/>
    <row r="7" spans="1:7" ht="200.1" customHeight="1" x14ac:dyDescent="0.15"/>
    <row r="8" spans="1:7" ht="200.1" customHeight="1" x14ac:dyDescent="0.15"/>
    <row r="9" spans="1:7" ht="200.1" customHeight="1" x14ac:dyDescent="0.15"/>
    <row r="10" spans="1:7" ht="200.1" customHeight="1" x14ac:dyDescent="0.15"/>
    <row r="11" spans="1:7" ht="200.1" customHeight="1" x14ac:dyDescent="0.15"/>
    <row r="12" spans="1:7" ht="200.1" customHeight="1" x14ac:dyDescent="0.15"/>
    <row r="13" spans="1:7" ht="200.1" customHeight="1" x14ac:dyDescent="0.15"/>
    <row r="14" spans="1:7" ht="200.1" customHeight="1" x14ac:dyDescent="0.15"/>
    <row r="15" spans="1:7" ht="200.1" customHeight="1" x14ac:dyDescent="0.15"/>
  </sheetData>
  <phoneticPr fontId="1"/>
  <hyperlinks>
    <hyperlink ref="C2" r:id="rId1"/>
    <hyperlink ref="E2" r:id="rId2"/>
  </hyperlinks>
  <pageMargins left="0.7" right="0.7" top="0.75" bottom="0.75" header="0.3" footer="0.3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商品登録フロー</vt:lpstr>
      <vt:lpstr>商品素材作成</vt:lpstr>
      <vt:lpstr>価格計算</vt:lpstr>
      <vt:lpstr>リスト例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2016-10-08T00:22:08Z</dcterms:modified>
</cp:coreProperties>
</file>